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3 Реконструкция ПС Ульяновская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<sst xmlns="http://schemas.openxmlformats.org/spreadsheetml/2006/main" count="105" uniqueCount="103">
  <si>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</si>
  <si>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</si>
  <si>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</si>
  <si>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</si>
  <si>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</si>
  <si>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</si>
  <si>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</si>
  <si>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</si>
  <si>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</si>
  <si>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</si>
  <si>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</si>
  <si>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</si>
  <si>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</si>
  <si>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</si>
  <si>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</si>
  <si>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</si>
  <si>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</si>
  <si>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</si>
  <si>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</si>
  <si>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</si>
  <si>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</si>
  <si>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</si>
  <si>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</si>
  <si>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</si>
  <si>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</si>
  <si>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</si>
  <si>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</si>
  <si>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</si>
  <si>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</si>
  <si>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</si>
  <si>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</si>
  <si>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</si>
  <si>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</si>
  <si>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</si>
  <si>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</si>
  <si>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</si>
  <si>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</si>
  <si>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</si>
  <si>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</si>
  <si>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</si>
  <si>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</si>
  <si>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</si>
  <si>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</si>
  <si>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</si>
  <si>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</si>
  <si>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</si>
  <si>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</si>
  <si>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</si>
  <si>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</si>
  <si>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</si>
  <si>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</si>
  <si>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</si>
  <si>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</si>
  <si>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</si>
  <si>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</si>
  <si>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</si>
  <si>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</si>
  <si>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</si>
  <si>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</si>
  <si>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</si>
  <si>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</si>
  <si>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</si>
  <si>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</si>
  <si>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</si>
  <si>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</si>
  <si>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</si>
  <si>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</si>
  <si>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</si>
  <si>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</si>
  <si>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</si>
  <si>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</si>
  <si>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</si>
  <si>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</si>
  <si>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</si>
  <si>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</si>
  <si>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</si>
  <si>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</si>
  <si>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</si>
  <si>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</si>
  <si>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</si>
  <si>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</si>
  <si>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</si>
  <si>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</si>
  <si>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</si>
  <si>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</si>
  <si>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 xml:space="preserve">ООО «ЕвразЭнергоТранс»/АО ОУК Южкузбассуголь
</t>
  </si>
  <si>
    <t>Реконструкция ПС 110/6,6/6,3кВ "Ульяновская"</t>
  </si>
  <si>
    <t>Новокузнецкий район, промплощадка шахта ООО "Усковская"</t>
  </si>
  <si>
    <t>двухтрансформаторная подстанция 110/6,6/6,3 кВ мощностью силовых трансформаторов 2х 16МВА</t>
  </si>
  <si>
    <t xml:space="preserve">1. Выполнить реконструкцию РЗА трансформаторов, панелей управления, сигнализации, блокировок; 
2. Выполнить реконструкцию системы оперативного тока; 
3. Выполнить реконструкцию системы собственных нужд подстанции;
4. Смонтировать систему технологического видеонаблюдения, охранной сигнализации.
5. Выполнить систему телемеханики с организацией канала передачи данных в диспетчерский центр ЕЭТ;
6. Выполнить реконструкцию аварийного освещения помещений подстанции ЗРУ-6кВ;
7. Смонтировать в здании ЗРУ-6кВ санузел и складское помещение;
8. Смонтировать лестницу для подъёма на крышу ЗРУ-6 кВ;
9. Смонтировать анкерную линию для безопасного перемещения по крыше здания ЗРУ-6 кВ;
10. Выполнить системы кондиционирования, вентиляции и обогрева воздуха в помещениях ЗРУ-6кВ;
11. Выполнить реконструкцию ячеек ЯКНО, КРУВ-6кВ;
12. Выполнить благоустройство территории подстанции.
</t>
  </si>
  <si>
    <t xml:space="preserve">Реконструкция ПС 110/6,6/6,3кВ Ульяновская планируется ООО «ЕвразЭнергоТранс» в 2027-2028 годах для обеспечения надежного электроснабжения и повышения энергетической эффективности передачи электрической энергии:
• потребителей базовой станции оператора сотовой связи ПАО «Вымпелком»;
• потребителей 1 категории ООО «Шахта Усковская» АО ОУК "Южкузбассуголь", незначительный перерыв электроснабжения которых, может привести к затоплению и загазированию подземных горных выработок и полной остановке работы шахты;
</t>
  </si>
  <si>
    <t xml:space="preserve">• Выбор по результатам конкурса подрядной организации на выполнение реконструкции ПС 110/6,6/6,3кВ «Ульяновская».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реконструкцию РЗА трансформаторов, панелей управления, сигнализации, блокировок; 
• Выполнить реконструкцию системы оперативного тока; 
• Выполнить реконструкцию системы собственных нужд подстанции;
• Смонтировать систему технологического видеонаблюдения, охранной сигнализации.
• Выполнить систему телемеханики с организацией канала передачи данных в диспетчерский центр ЕЭТ;
• Выполнить реконструкцию аварийного освещения помещений подстанции ЗРУ-6кВ;
• Смонтировать в здании ЗРУ-6кВ санузел и складское помещение;
• Смонтировать лестницу для подъёма на крышу ЗРУ-6 кВ;
• Смонтировать анкерную линию для безопасного перемещения по крыше здания ЗРУ-6 кВ;
• Выполнить системы кондиционирования, вентиляции и обогрева воздуха в помещениях ЗРУ-6кВ;
• Выполнить реконструкцию ячеек ЯКНО, КРУВ-6кВ;
• Выполнить благоустройство территории подстанции.
• Выполнение работ по наладке и испытаниям оборудования.
• Сдача оборудования в эксплуатацию.
</t>
  </si>
  <si>
    <r>
      <t xml:space="preserve">В настоящее время техническое состояние оборудование ГЩУ, ЗРУ-6кВ, ОРУ-110кВ имеет ряд замечаний и нарушений:
</t>
    </r>
    <r>
      <rPr>
        <b/>
        <sz val="10"/>
        <color rgb="FF000000"/>
        <rFont val="Times New Roman"/>
        <family val="1"/>
        <charset val="204"/>
      </rPr>
      <t>1. ГЩУ:</t>
    </r>
    <r>
      <rPr>
        <sz val="10"/>
        <color rgb="FF000000"/>
        <rFont val="Times New Roman"/>
        <family val="1"/>
        <charset val="204"/>
      </rPr>
      <t xml:space="preserve">
1.1. Оборудование релейной защиты трансформаторов построена на электромеханических реле, износ электрических контактов составляет 60%, отсутствуют современные защиты: от дуговых замыканий; логическая защита шин, УРОВ. Блоки испытательные, ключи и переключатели, измерительные зажимы из-за процессов окисления в значительной степени утратили свои эксплуатационные характеристики, карболитовые клеммные ряды имеют механические повреждения.
1.2. Источники оперативного тока для питания цепей защиты, управления, сигнализации устройств РЗиА и соленоидов включения и отключения приводов зависит от напряжения сети, что снижает надежность электроснабжения потребителей 6кВ. Электромеханические реле, ключи управления и коммутационные аппараты выработали свой ресурс и требуют замены, контактные группы имеют глубокие выработки, пружины прослаблены, не ремонтопригодны. Автоматические выключатели, рубильники, пакетные выключатели и выработали свой ресурс по механической и электрической износостойкости. Аварийный источник в виде аккумуляторной батареи на подстанции отсутствует.
1.3. Щит собственных нужд состоит из трех панелей, автоматические выключатели, электромеханические реле, ключи управления, приборы контроля и коммутационные аппараты выработали свой ресурс и требуют замены, морально и физически устарели;
1.4. Отсутствует системы технологического видеонаблюдения, охранной сигнализации;
1.5. Отсутствует система телемеханики оборудования ЗРУ-6кВ, ОРУ-110кВ;  
</t>
    </r>
    <r>
      <rPr>
        <b/>
        <sz val="10"/>
        <color rgb="FF000000"/>
        <rFont val="Times New Roman"/>
        <family val="1"/>
        <charset val="204"/>
      </rPr>
      <t>2. ЗРУ 6 кВ:</t>
    </r>
    <r>
      <rPr>
        <sz val="10"/>
        <color rgb="FF000000"/>
        <rFont val="Times New Roman"/>
        <family val="1"/>
        <charset val="204"/>
      </rPr>
      <t xml:space="preserve">
2.1. Отсутствует аварийное и эвакуационное освещение помещений подстанции ЗРУ-6кВ. (ПУЭ п.6.1.21);
2.2.  В ЗРУ-6кВ дополнительно установлены и подключены на прямую к секциям шин №3,4 по средствам кабеля, две взрывозащищенные ячейки КРУВ-6кВ, что делает не надёжным исполнением изоляцию самих секций шин выполненных в виде шин и расположенных на опорных изоляторах;
2.3. В установке УКРМ № 2, 3 неисправны четыре конденсаторные батареи, что не позволяет достигать проектных параметров по компенсации реактивной мощности на 2 и 3 секции шин.
2.4. В помещениях ЗРУ-6кВ, ГЩУ, бытовом помещении, в помещении дежурных, тамбуре обогрев помещений выполнен с нарушением требований пожарной безопасности на обогревателях отсутствует регулирование температуры и защитное отключение;
2.5. Нет возможности обслуживания кровли здания ЗРУ-6кВ из-за отсутствия лестницы для подъёма и анкерной линии для безопасного перемещения по кровле;
2.6. В здании ЗРУ-6кВ отсутствует санузел, и складское помещение для хранения запасных частей и материалов.
2.7. В помещениях ЗРУ-6кВ в летние месяцы диапазон температур достигает 
38°С (ПТЭЭСиС п.5.4.3)
</t>
    </r>
    <r>
      <rPr>
        <b/>
        <sz val="10"/>
        <color rgb="FF000000"/>
        <rFont val="Times New Roman"/>
        <family val="1"/>
        <charset val="204"/>
      </rPr>
      <t>3. ОРУ 110 кВ:</t>
    </r>
    <r>
      <rPr>
        <sz val="10"/>
        <color rgb="FF000000"/>
        <rFont val="Times New Roman"/>
        <family val="1"/>
        <charset val="204"/>
      </rPr>
      <t xml:space="preserve">
3.1. Над приводами разъединителей отсутствуют козырьки безопасности, для обеспечения безопасности персонала и защиты его от светового и теплового воздействия дуги при проведении переключений (ПУЭ п.4.2.18 (6));
3.2. Отсутствует система оперативной блокировки разъединителей, для предотвращения возможности ошибочных операций персонала во время переключений (ПТЭЭСиС п.5.4.10);
3.3. Территория ОРУ-110кВ отсыпана щебнем фракции 70-120, что может привести к травмированию персонала во время осмотра и обслуживания оборудования;
3.4.  В ячейках ЯКНО (2шт.) РЗА построена на электромеханических реле, износ электрических контактов составляет 80%, ключи и переключатели, измерительные зажимы из-за процессов окисления в значительной степени утратили свои эксплуатационные характеристики, карболитовые клеммные ряды имеют механические повреждения, трансформаторы напряжения имеют низкий уровень изоляции, на корпусах ячеек и на тягах разъединителей имеются следы точечной сквозной коррозии.
</t>
    </r>
  </si>
  <si>
    <t>Этап 1-  2027 г.</t>
  </si>
  <si>
    <t xml:space="preserve">Этап 2 - 2028 г. </t>
  </si>
  <si>
    <t>1 квартал 2027 г.</t>
  </si>
  <si>
    <t>4 квартал 2027 г.</t>
  </si>
  <si>
    <t>1 квартал 2028 г.</t>
  </si>
  <si>
    <t>4 квартал 2028 г.</t>
  </si>
  <si>
    <t>ПС 110/6,6/6,3кВ "Ульяновская"</t>
  </si>
  <si>
    <t>2х16МВА</t>
  </si>
  <si>
    <t>О_Ульяновская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</si>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</sst>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8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1</xdr:rowOff>
    </xdr:from>
    <xdr:to>
      <xdr:col>2</xdr:col>
      <xdr:colOff>174625</xdr:colOff>
      <xdr:row>5</xdr:row>
      <xdr:rowOff>5143501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06501"/>
          <a:ext cx="13557250" cy="5302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topLeftCell="A13" zoomScaleNormal="115" zoomScaleSheetLayoutView="100" workbookViewId="0">
      <selection activeCell="C9" sqref="C9:D9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77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86</v>
      </c>
      <c r="D3" s="51"/>
    </row>
    <row r="4" spans="1:4" ht="27.95" customHeight="1" x14ac:dyDescent="0.2">
      <c r="A4" s="3">
        <v>2</v>
      </c>
      <c r="B4" s="4" t="s">
        <v>2</v>
      </c>
      <c r="C4" s="21" t="s">
        <v>101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83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87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76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88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81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154.5" customHeight="1" x14ac:dyDescent="0.2">
      <c r="A17" s="3">
        <v>14</v>
      </c>
      <c r="B17" s="5" t="s">
        <v>15</v>
      </c>
      <c r="C17" s="64" t="s">
        <v>89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102</v>
      </c>
    </row>
    <row r="6" spans="1:3" ht="39" customHeight="1" x14ac:dyDescent="0.2">
      <c r="A6" s="66" t="s">
        <v>21</v>
      </c>
      <c r="B6" s="66"/>
      <c r="C6" s="66"/>
    </row>
    <row r="7" spans="1:3" ht="68.25" customHeight="1" x14ac:dyDescent="0.2">
      <c r="A7" s="3">
        <v>19</v>
      </c>
      <c r="B7" s="4" t="s">
        <v>22</v>
      </c>
      <c r="C7" s="22" t="s">
        <v>90</v>
      </c>
    </row>
    <row r="8" spans="1:3" ht="234.75" customHeight="1" x14ac:dyDescent="0.2">
      <c r="A8" s="3">
        <v>20</v>
      </c>
      <c r="B8" s="5" t="s">
        <v>23</v>
      </c>
      <c r="C8" s="21" t="s">
        <v>91</v>
      </c>
    </row>
    <row r="9" spans="1:3" ht="45" customHeight="1" x14ac:dyDescent="0.2">
      <c r="A9" s="3">
        <v>21</v>
      </c>
      <c r="B9" s="4" t="s">
        <v>24</v>
      </c>
      <c r="C9" s="21" t="s">
        <v>85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409.5" customHeight="1" x14ac:dyDescent="0.2">
      <c r="A3" s="69"/>
      <c r="B3" s="23" t="str">
        <f>'Table 2'!C7</f>
        <v xml:space="preserve">Реконструкция ПС 110/6,6/6,3кВ Ульяновская планируется ООО «ЕвразЭнергоТранс» в 2027-2028 годах для обеспечения надежного электроснабжения и повышения энергетической эффективности передачи электрической энергии:
• потребителей базовой станции оператора сотовой связи ПАО «Вымпелком»;
• потребителей 1 категории ООО «Шахта Усковская» АО ОУК "Южкузбассуголь", незначительный перерыв электроснабжения которых, может привести к затоплению и загазированию подземных горных выработок и полной остановке работы шахты;
</v>
      </c>
      <c r="C3" s="50" t="s">
        <v>92</v>
      </c>
      <c r="D3" s="73"/>
      <c r="E3" s="51"/>
    </row>
    <row r="4" spans="1:5" ht="20.100000000000001" customHeight="1" x14ac:dyDescent="0.2">
      <c r="A4" s="74" t="s">
        <v>79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topLeftCell="A3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84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93</v>
      </c>
      <c r="C17" s="104"/>
      <c r="D17" s="118"/>
      <c r="E17" s="118"/>
      <c r="F17" s="118"/>
      <c r="G17" s="44" t="s">
        <v>95</v>
      </c>
      <c r="H17" s="43" t="s">
        <v>96</v>
      </c>
    </row>
    <row r="18" spans="1:8" ht="12" customHeight="1" x14ac:dyDescent="0.2">
      <c r="A18" s="78"/>
      <c r="B18" s="117" t="s">
        <v>94</v>
      </c>
      <c r="C18" s="104"/>
      <c r="D18" s="118"/>
      <c r="E18" s="118"/>
      <c r="F18" s="118"/>
      <c r="G18" s="44" t="s">
        <v>97</v>
      </c>
      <c r="H18" s="43" t="s">
        <v>98</v>
      </c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99</v>
      </c>
      <c r="C26" s="46" t="s">
        <v>100</v>
      </c>
      <c r="D26" s="139">
        <v>20</v>
      </c>
      <c r="E26" s="126">
        <v>86.909000000000006</v>
      </c>
      <c r="F26" s="126"/>
      <c r="G26" s="47">
        <f>E26</f>
        <v>86.909000000000006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6" sqref="B1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5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2024-09-11T09:32:20Z</dcterms:modified>
</cp:coreProperties>
</file>