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7 Реконструкция КМК-1  РЗиА (+)\Паспорт ИП\"/>
    </mc:Choice>
  </mc:AlternateContent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B3" i="3" l="1"/>
  <c r="G26" i="4" l="1"/>
</calcChain>
</file>

<file path=xl/sharedStrings.xml><?xml version="1.0" encoding="utf-8"?>
<sst xmlns="http://schemas.openxmlformats.org/spreadsheetml/2006/main" count="114" uniqueCount="112">
  <si>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</si>
  <si>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</si>
  <si>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</si>
  <si>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</si>
  <si>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</si>
  <si>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</si>
  <si>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</si>
  <si>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</si>
  <si>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</si>
  <si>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</si>
  <si>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</si>
  <si>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</si>
  <si>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</si>
  <si>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</si>
  <si>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</si>
  <si>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</si>
  <si>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</si>
  <si>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</si>
  <si>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</si>
  <si>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</si>
  <si>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</si>
  <si>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</si>
  <si>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</si>
  <si>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</si>
  <si>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</si>
  <si>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</si>
  <si>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</si>
  <si>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</si>
  <si>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</si>
  <si>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</si>
  <si>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</si>
  <si>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</si>
  <si>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</si>
  <si>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</si>
  <si>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</si>
  <si>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</si>
  <si>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</si>
  <si>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</si>
  <si>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</si>
  <si>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</si>
  <si>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</si>
  <si>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</si>
  <si>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</si>
  <si>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</si>
  <si>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</si>
  <si>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</si>
  <si>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</si>
  <si>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</si>
  <si>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</si>
  <si>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</si>
  <si>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</si>
  <si>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</si>
  <si>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</si>
  <si>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</si>
  <si>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</si>
  <si>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</si>
  <si>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</si>
  <si>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</si>
  <si>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</si>
  <si>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</si>
  <si>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</si>
  <si>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</si>
  <si>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</si>
  <si>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</si>
  <si>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</si>
  <si>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</si>
  <si>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</si>
  <si>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</si>
  <si>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</si>
  <si>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</si>
  <si>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</si>
  <si>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</si>
  <si>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</si>
  <si>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</si>
  <si>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</si>
  <si>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</si>
  <si>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</si>
  <si>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</si>
  <si>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</si>
  <si>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</si>
  <si>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Повышение надежности электроснабжения потребителей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</si>
  <si>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</si>
  <si>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</si>
  <si>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</si>
  <si>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 xml:space="preserve">ООО «ЕвразЭнергоТранс»
</t>
  </si>
  <si>
    <t>Этап 1-  2025 г.</t>
  </si>
  <si>
    <t xml:space="preserve">Этап 2 - 2026 г. </t>
  </si>
  <si>
    <t xml:space="preserve">Этап 3 - 2027 г. </t>
  </si>
  <si>
    <t>1 квартал 2025 г.</t>
  </si>
  <si>
    <t>4 квартал 2025 г.</t>
  </si>
  <si>
    <t>1 квартал 2026 г.</t>
  </si>
  <si>
    <t>4 квартал 2026 г.</t>
  </si>
  <si>
    <t>1 квартал 2027 г.</t>
  </si>
  <si>
    <t>4 квартал 2027 г.</t>
  </si>
  <si>
    <t>Текущая оценка полной стоимости (сметная стоимость без НДС), млн. руб.</t>
  </si>
  <si>
    <t>Реконструкция ПС 220/110/10кВ "КМК-1"</t>
  </si>
  <si>
    <t>O_КМК-1</t>
  </si>
  <si>
    <t>г.Новокузнецк</t>
  </si>
  <si>
    <t>двухтрансформаторная подстанция 220/110/10 кВ мощностью силовых трансформаторов 2х 125МВА</t>
  </si>
  <si>
    <t xml:space="preserve">1. Выполнить разработку ПИР в 2025г на 1 этапе реконструкции в объеме 
2. Выполнить в 2025г на 1 этапе следующие работы, согласно проекта:
2.1. Произвести поставку оборудования для 1 этапа работ в объемах и сроках согласно спецификации разработанного проекта и графика работ.
2.2. Демонтаж и монтаж оборудования ОРУ-220кВ;
2.3. Демонтаж и монтаж оборудования ЗРУ 10кВ;
3. Выполнить в 2026г разработку ПИР на 2 этапе реконструкции в объеме
4. Выполнить в 2026г на 2 этапе следующие работы, согласно проекта:
4.1. Монтаж оборудования ЗВО (без оборудования относящегося к СК-1, СК-2);
4.2. Монтаж системы СКУД;
4.3. Монтаж системы технологического и охранного видеонаблюдения;
4.4. Монтаж системы автоматической пожарно-охранной сигнализации;
4.5. Монтаж оборудования связи и линий связи;
4.6. Произвести поставку оборудования для 2 этапа работ в объемах и сроках согласно спецификации разработанного проекта и графика работ.
4.7. Демонтаж и монтаж оборудования ЗВО 10кВ;
5. Выполнить в 2027г на 3 этапе следующие работы, согласно проекта:
5.1. Замену оборудования РЗА ОВ-110;
5.2. Замену оборудования РЗА АТ-1-125;
5.3. Замену оборудования РЗА АТ-2-125;
5.4. Замену оборудования панелей РПР;
5.5. Замену оборудования панелей управления ГЩУ;
5.6. Замену оборудования центральной сигнализации;
5.7. Монтаж системы дистанционного управления АСУТП;
5.8. Монтаж системы телемеханики;
5.9. Монтаж системы SCADA;
5.10. Монтаж регистратора аварийных событий;
5.11. Замена оборудования РЗА ДЗШ-110;
5.12. Замена оборудования РЗА УРОВ-110;
6. Выполнить в 2028г на 4 этапе следующие работы, согласно проекта:
6.1. Замену оборудования РЗА ВЛ 110 кВ КМК-1- Северный Маганак;
6.2. Замену оборудования РЗА ВЛ 110 кВ КМК-1-ЮКГРЭС с отпаками;
6.3. Замену оборудования РЗА ВЛ 110 кВ КМК-1-Опорная 3-1;
6.4. Замену оборудования РЗА ВЛ 110 кВ КМК-1-Опорная 6-1;
6.5. Замену оборудования РЗА ТН-1-220;
6.6. Замену оборудования РЗА ТН-2-220;
6.7. Замену оборудования РЗА ТН-1СШ-110;
6.8. Замену оборудования РЗА ТН-2СШ-110;
6.9. Провести демонтаж старого оборудования;
6.10. Выполнить поставку оборудования согласно проекта для 4 этапа реконструкции;
6.11. выполнить пусконаладочные работы для вновь смонтированного оборудования  и инженерных систем, вводимых в работу с предоставлением протоколов и отчетов о проведении ПНР;
6.12. выполнить проверку и предоставить отчет «О мероприятиях по обеспечению электромагнитной совместимости микропроцессорных устройств» для микропроцессорных устройств на 4 этапе реконструкции. Все вновь смонтированное оборудование должно соответствовать требованиям электромагнитной совместимости и электромагнитной обстановке на подстанции;
7. Выполнить в 2029г на 5 этапе следующие работы, согласно проекта:
7.1. Замену оборудования РЗА ВЛ 110 кВ КМК-1-Ширпотреб 1 цепь;
7.2. Замену оборудования РЗА ВЛ 110 кВ КМК-1-Ширпотреб 2 цепь;
7.3. Замена оборудования РЗА ВЛ 110 кВ КМК-1-Опорная 3-2;
7.4. Замена оборудования РЗА ВЛ 110 кВ КМК-1-Опорная 6-2; 
7.5. Замену оборудования РЗА ТН-1СШ-110;
7.6. Замену оборудования РЗА ТН-2СШ-110;
7.7. Замену рабочего места оперативного персонала.
7.8. Выполнить поставку оборудования согласно проекта для 5этапа реконструкции;
7.9. выполнить пусконаладочные работы для вновь смонтированного оборудования  и инженерных систем, вводимых в работу с предоставлением протоколов и отчетов о проведении ПНР;
7.10. выполнить проверку и предоставить отчет «О мероприятиях по обеспечению электромагнитной совместимости микропроцессорных устройств» для микропроцессорных устройств на 5 этапе реконструкции. Все вновь смонтированное оборудование должно соответствовать требованиям электромагнитной совместимости и электромагнитной обстановке на подстанции;
</t>
  </si>
  <si>
    <t xml:space="preserve">Реконструкция ПС 220/110/10кВ «КМК-1» планируется ООО «ЕвразЭнергоТранс» в 2025-2029 годах для обеспечения надежного электроснабжения потребителей 1-2 категории надежности:
1) ПС 110/6кВ Опорная 6, обеспечивающая электроснабжением электросталеплавильное производство АО «ЕВРАЗ ЗСМК», в том числе часть предприятий торговли и общественного питания
• Гипермаркет Лента.
• Гипермаркет Леруа Мерлен.
• Ресторан быстрого обслуживания KFC.
 2) ПС 110/6кВ Опорная 3, обеспечивающая электроснабжением
• 1.РП-314.РП-315 (ООО ЭрЛикид)
• РП-311 – потребители ООО «Проф», ООО «КМК-Энерго», ООО Кузбасстрасмет», УЖДТ «ЕЗСМК»
• РП-318 – потребители ООО «Запсиб лифт» 
• ТП-39А ХВО (ООО «Энерготранзит») –очистка воды, потребитель 1 категории.
• РП-34 (ООО Горэлектросеть) театр Металлургов, Поликлиника КМК, учебное заведение Колледж №11. 
• ПС-1 (ООО СВРК) ремонт ж/д вагонов,
• ПС-6  –потребители СГМК
• РП-36 Пиковая котельная (ООО «Энерготранзит») – подогрев воды, потребитель 1 категории.
• ТП 3001 СГМК Газоочистка
• РП-303 КХП – оставшиеся помещения Коксохимического производства АО «ЕЗСМК»
• КП-2 (ООО «Энерготранзит»)–перекачка водяных теплоносителей (ООО «Энерготранзит»).
2) ПС 110/6кВ Ширпотреб, обеспечивающая электроснабжением большое количество городских социально важных объектов, объектов машиностроения и металлообработки, объектов хранения нефтепродуктов; школы, д/сады, медицинские учреждения в Центральном районе г.Новокузнецка.
3)  ПС 220/110 Северный Маганак, обеспечивающая электроснабжением социально важные объекты Прокопьевского района.
4) Транзитное питание по ВЛ-110кВ с ЮКГРЭС г.Калтан.
</t>
  </si>
  <si>
    <t xml:space="preserve">• Выбор по результатам конкурса подрядной организации на выполнение реконструкции ПС 220/110/10кВ «КМК-1».
• Выполнение проектных работ в два этапа.
• Оформление заказных спецификаций на поставку оборудования и материалов для каждого из пяти этапов
• Поставка необходимого оборудования и материалов для каждого из пяти этапов.
3. Выполнить в 2025г на 1 этапе следующие работы, согласно проекта:
3.1. Демонтаж и монтаж оборудования ОРУ-220кВ;
3.2. Демонтаж и монтаж оборудования ЗРУ 10кВ;
3. выполнить пусконаладочные работы для вновь смонтированного оборудования 220кВ, 10кВ и инженерных систем, вводимых в работу.
8. Выполнить в 2026г на 2 этапе следующие работы, согласно проекта:
8.1. Монтаж оборудования ЗВО (без оборудования относящегося к СК-1, СК-2);
8.2. Монтаж системы СКУД;
8.3. Монтаж системы технологического и охранного видеонаблюдения;
8.4. Монтаж системы автоматической пожарно-охранной сигнализации;
8.5. Монтаж оборудования связи и линий связи;
8.6. Демонтаж и монтаж оборудования ЗВО 10кВ;
8.7. выполнить пусконаладочные работы для вновь смонтированного оборудования  10кВ и инженерных систем, вводимых в работу. 
9. Выполнить в 2027г на 3 этапе следующие работы, согласно проекта:
9.1. Замену оборудования РЗА ОВ-110;
9.2. Замену оборудования РЗА АТ-1-125;
9.3. Замену оборудования РЗА АТ-2-125;
9.4. Замену оборудования панелей РПР;
9.5. Замену оборудования панелей управления ГЩУ;
9.6. Замену оборудования центральной сигнализации;
9.7. Монтаж системы дистанционного управления АСУТП;
9.8. Монтаж системы телемеханики;
9.9. Монтаж системы SCADA;
9.10. Монтаж регистратора аварийных событий;
9.11. Замена оборудования РЗА ДЗШ-110;
9.12. Замена оборудования РЗА УРОВ-110;
9.13. выполнить пусконаладочные работы для вновь смонтированного оборудования  и инженерных систем, вводимых в работу;
10. Выполнить в 2028г на 4 этапе следующие работы, согласно проекта:
10.1. Замену оборудования РЗА ВЛ 110 кВ КМК-1- Северный Маганак;
10.2. Замену оборудования РЗА ВЛ 110 кВ КМК-1-ЮКГРЭС с отпаками;
10.3. Замену оборудования РЗА ВЛ 110 кВ КМК-1-Опорная 3-1;
10.4. Замену оборудования РЗА ВЛ 110 кВ КМК-1-Опорная 6-1;
10.5. Замену оборудования РЗА ТН-1-220;
10.6. Замену оборудования РЗА ТН-2-220;
10.7. Замену оборудования РЗА ТН-1СШ-110;
10.8. Замену оборудования РЗА ТН-2СШ-110;
10.9. Провести демонтаж старого оборудования;
10.10. выполнить пусконаладочные работы для вновь смонтированного оборудования  и инженерных систем, вводимых в работу.
11. Выполнить в 2029г на 5 этапе следующие работы, согласно проекта:
11.1. Замену оборудования РЗА ВЛ 110 кВ КМК-1-Ширпотреб 1 цепь;
11.2. Замену оборудования РЗА ВЛ 110 кВ КМК-1-Ширпотреб 2 цепь;
11.3. Замена оборудования РЗА ВЛ 110 кВ КМК-1-Опорная 3-2;
11.4. Замена оборудования РЗА ВЛ 110 кВ КМК-1-Опорная 6-2; 
11.5. Замену оборудования РЗА ТН-1СШ-110;
11.6. Замену оборудования РЗА ТН-2СШ-110;
11.7. Замену рабочего места оперативного персонала.
11.8. выполнить пусконаладочные работы для вновь смонтированного оборудования  и инженерных систем, вводимых в работу;
</t>
  </si>
  <si>
    <t xml:space="preserve">1) В настоящее время техническое состояние  оборудования устройств РЗиА подстанции имеет ряд значительных недостатков и нарушений:
  Срок службы составных частей панелей РЗиА, реле, сигнальной арматуры составляет 45 лет, что соответствует в среднем трем срокам службы заявленным заводом изготовителем;
Физически изношены механические части выключателя, не позволяющие провести регулировку времени включения и отключения выключателя;3. Пожарная сигнализация в здании ПС «КМК-1» находится в неудовлетворительном состоянии, что создает значительные риски увеличения очага пожара и повреждения оборудования в случае появления источника возгорания.
4. АТЗ объекта не соответствует требованиям Федерального Закона РФ №256-ФЗ от 21.06.2011г. и ЛНА ООО «ЕЭТ» «Стандарт» утвержденного 02.02.2024г. Приказом №01-30, в объеме отсутствующих средств технической защиты:
4.1. Система охранного видеонаблюдения периметра (СВН) отсутствует, что не позволяет удаленно контролировать периметр подстанции, увеличивает риск проникновения посторонних лиц в электроустановку, снижает уровень защищенности объекта электроэнергетики.
4.2. Система контроля удаленного доступа (СКУД) отсутствует.
4.3. Система охранной сигнализации (ОС) отсутствует.
4.4. Основное ограждение объекта не в полной мере оснащено инженерными средствами.
4.5. Линия связи для оперативной передачи информации в единый центр оперативного реагирования с вышеперечисленных инженерных систем отсутствует.
5. Оборудование системы ТМ и АСКУЭ не позволяет расширение системы и подключение дополнительных сигналов ТС, ТИ, ТУ.
6. Отсутствует система технологического видеонаблюдения.
7. В соответствии с Энергетической стратегией Российской Федерации на период до 2035 года, утвержденной распоряжением Правительства Российской Федерации от 09.06.2020г № 1523-р, одной из ключевых мер по повышению надежности и качества энергоснабжения потребителей является переход оперативно-диспетчерского управления на 100-процентное автоматической дистанционное управление режимами работы объектами электрической сети 220кВ и выше и объектами генерации 25МВт и выше в Единой энергетической системе России.  Переход управления оборудованием 220кВ на дистанционное Кемеровским диспетчером РДУ в настоящее время без выполнения реконструкции АСУ ТП и оборудования ОРУ-220кВ не возможен.
</t>
  </si>
  <si>
    <t xml:space="preserve">Этап 4 - 2028 г. </t>
  </si>
  <si>
    <t xml:space="preserve">Этап 5 - 2029 г. </t>
  </si>
  <si>
    <t>1 квартал 2028 г.</t>
  </si>
  <si>
    <t>1 квартал 2029 г.</t>
  </si>
  <si>
    <t>4 квартал 2028 г.</t>
  </si>
  <si>
    <t>4 квартал 2029 г.</t>
  </si>
  <si>
    <t>ПС 220/110/10кВ "КМК-1"</t>
  </si>
  <si>
    <t>2х125МВА</t>
  </si>
  <si>
    <t>ООО ЕвразЭнергоТранс, 654063, Кемеровская область-Кузбасс, г. Новокузнецк, ул. Рудокопровая д.4, (3843) 921-700, energotrans@evraz.com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</si>
</sst>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3" xfId="0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301626</xdr:colOff>
      <xdr:row>3</xdr:row>
      <xdr:rowOff>254000</xdr:rowOff>
    </xdr:from>
    <xdr:to>
      <xdr:col>1</xdr:col>
      <xdr:colOff>13257410</xdr:colOff>
      <xdr:row>5</xdr:row>
      <xdr:rowOff>5064125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4876" y="1000125"/>
          <a:ext cx="12955784" cy="5429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topLeftCell="A17" zoomScaleNormal="115" zoomScaleSheetLayoutView="100" workbookViewId="0">
      <selection activeCell="C4" sqref="C4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7" t="s">
        <v>76</v>
      </c>
      <c r="B1" s="58"/>
      <c r="C1" s="58"/>
      <c r="D1" s="58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9" t="s">
        <v>95</v>
      </c>
      <c r="D3" s="60"/>
    </row>
    <row r="4" spans="1:4" ht="27.95" customHeight="1" x14ac:dyDescent="0.2">
      <c r="A4" s="3">
        <v>2</v>
      </c>
      <c r="B4" s="4" t="s">
        <v>2</v>
      </c>
      <c r="C4" s="21" t="s">
        <v>96</v>
      </c>
      <c r="D4" s="61"/>
    </row>
    <row r="5" spans="1:4" ht="27.95" customHeight="1" x14ac:dyDescent="0.2">
      <c r="A5" s="3">
        <v>3</v>
      </c>
      <c r="B5" s="4" t="s">
        <v>3</v>
      </c>
      <c r="C5" s="20">
        <v>45347</v>
      </c>
      <c r="D5" s="62"/>
    </row>
    <row r="6" spans="1:4" ht="35.1" customHeight="1" x14ac:dyDescent="0.2">
      <c r="A6" s="63" t="s">
        <v>4</v>
      </c>
      <c r="B6" s="63"/>
      <c r="C6" s="63"/>
      <c r="D6" s="63"/>
    </row>
    <row r="7" spans="1:4" ht="39" customHeight="1" x14ac:dyDescent="0.2">
      <c r="A7" s="3">
        <v>4</v>
      </c>
      <c r="B7" s="5" t="s">
        <v>5</v>
      </c>
      <c r="C7" s="64"/>
      <c r="D7" s="65"/>
    </row>
    <row r="8" spans="1:4" ht="39" customHeight="1" x14ac:dyDescent="0.2">
      <c r="A8" s="3">
        <v>5</v>
      </c>
      <c r="B8" s="4" t="s">
        <v>6</v>
      </c>
      <c r="C8" s="52"/>
      <c r="D8" s="51"/>
    </row>
    <row r="9" spans="1:4" ht="26.1" customHeight="1" x14ac:dyDescent="0.2">
      <c r="A9" s="3">
        <v>6</v>
      </c>
      <c r="B9" s="4" t="s">
        <v>7</v>
      </c>
      <c r="C9" s="52"/>
      <c r="D9" s="51"/>
    </row>
    <row r="10" spans="1:4" ht="26.1" customHeight="1" x14ac:dyDescent="0.2">
      <c r="A10" s="3">
        <v>7</v>
      </c>
      <c r="B10" s="4" t="s">
        <v>8</v>
      </c>
      <c r="C10" s="52" t="s">
        <v>82</v>
      </c>
      <c r="D10" s="51"/>
    </row>
    <row r="11" spans="1:4" ht="27.95" customHeight="1" x14ac:dyDescent="0.2">
      <c r="A11" s="3">
        <v>8</v>
      </c>
      <c r="B11" s="4" t="s">
        <v>9</v>
      </c>
      <c r="C11" s="55" t="s">
        <v>97</v>
      </c>
      <c r="D11" s="56"/>
    </row>
    <row r="12" spans="1:4" ht="27.95" customHeight="1" x14ac:dyDescent="0.2">
      <c r="A12" s="3">
        <v>9</v>
      </c>
      <c r="B12" s="4" t="s">
        <v>10</v>
      </c>
      <c r="C12" s="52" t="s">
        <v>75</v>
      </c>
      <c r="D12" s="51"/>
    </row>
    <row r="13" spans="1:4" ht="39.950000000000003" customHeight="1" x14ac:dyDescent="0.2">
      <c r="A13" s="3">
        <v>10</v>
      </c>
      <c r="B13" s="4" t="s">
        <v>11</v>
      </c>
      <c r="C13" s="48" t="s">
        <v>98</v>
      </c>
      <c r="D13" s="49"/>
    </row>
    <row r="14" spans="1:4" ht="48.95" customHeight="1" x14ac:dyDescent="0.2">
      <c r="A14" s="3">
        <v>11</v>
      </c>
      <c r="B14" s="5" t="s">
        <v>12</v>
      </c>
      <c r="C14" s="50" t="s">
        <v>80</v>
      </c>
      <c r="D14" s="51"/>
    </row>
    <row r="15" spans="1:4" ht="29.1" customHeight="1" x14ac:dyDescent="0.2">
      <c r="A15" s="3">
        <v>12</v>
      </c>
      <c r="B15" s="4" t="s">
        <v>13</v>
      </c>
      <c r="C15" s="52"/>
      <c r="D15" s="51"/>
    </row>
    <row r="16" spans="1:4" ht="29.1" customHeight="1" x14ac:dyDescent="0.2">
      <c r="A16" s="3">
        <v>13</v>
      </c>
      <c r="B16" s="4" t="s">
        <v>14</v>
      </c>
      <c r="C16" s="52"/>
      <c r="D16" s="51"/>
    </row>
    <row r="17" spans="1:4" ht="409.5" customHeight="1" x14ac:dyDescent="0.2">
      <c r="A17" s="3">
        <v>14</v>
      </c>
      <c r="B17" s="5" t="s">
        <v>15</v>
      </c>
      <c r="C17" s="53" t="s">
        <v>99</v>
      </c>
      <c r="D17" s="54"/>
    </row>
  </sheetData>
  <mergeCells count="15">
    <mergeCell ref="A1:D1"/>
    <mergeCell ref="C3:D3"/>
    <mergeCell ref="D4:D5"/>
    <mergeCell ref="A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</mergeCells>
  <pageMargins left="0.7" right="0.7" top="0.75" bottom="0.75" header="0.3" footer="0.3"/>
  <pageSetup paperSize="9" scale="5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zoomScaleNormal="100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63" t="s">
        <v>16</v>
      </c>
      <c r="B1" s="63"/>
      <c r="C1" s="63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111</v>
      </c>
    </row>
    <row r="6" spans="1:3" ht="39" customHeight="1" x14ac:dyDescent="0.2">
      <c r="A6" s="66" t="s">
        <v>21</v>
      </c>
      <c r="B6" s="66"/>
      <c r="C6" s="66"/>
    </row>
    <row r="7" spans="1:3" ht="306" customHeight="1" x14ac:dyDescent="0.2">
      <c r="A7" s="3">
        <v>19</v>
      </c>
      <c r="B7" s="4" t="s">
        <v>22</v>
      </c>
      <c r="C7" s="22" t="s">
        <v>100</v>
      </c>
    </row>
    <row r="8" spans="1:3" ht="409.5" customHeight="1" x14ac:dyDescent="0.2">
      <c r="A8" s="3">
        <v>20</v>
      </c>
      <c r="B8" s="5" t="s">
        <v>23</v>
      </c>
      <c r="C8" s="21" t="s">
        <v>101</v>
      </c>
    </row>
    <row r="9" spans="1:3" ht="45" customHeight="1" x14ac:dyDescent="0.2">
      <c r="A9" s="3">
        <v>21</v>
      </c>
      <c r="B9" s="4" t="s">
        <v>24</v>
      </c>
      <c r="C9" s="21" t="s">
        <v>84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77</v>
      </c>
    </row>
    <row r="13" spans="1:3" ht="41.1" customHeight="1" x14ac:dyDescent="0.2">
      <c r="A13" s="3">
        <v>24</v>
      </c>
      <c r="B13" s="5" t="s">
        <v>28</v>
      </c>
      <c r="C13" s="21" t="s">
        <v>79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3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C3" sqref="C3:E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63" t="s">
        <v>30</v>
      </c>
      <c r="B1" s="63"/>
      <c r="C1" s="63"/>
      <c r="D1" s="63"/>
      <c r="E1" s="63"/>
    </row>
    <row r="2" spans="1:5" ht="20.100000000000001" customHeight="1" x14ac:dyDescent="0.2">
      <c r="A2" s="78" t="s">
        <v>31</v>
      </c>
      <c r="B2" s="10" t="s">
        <v>32</v>
      </c>
      <c r="C2" s="80" t="s">
        <v>33</v>
      </c>
      <c r="D2" s="81"/>
      <c r="E2" s="82"/>
    </row>
    <row r="3" spans="1:5" ht="409.5" customHeight="1" x14ac:dyDescent="0.2">
      <c r="A3" s="79"/>
      <c r="B3" s="23" t="str">
        <f>'Table 2'!C7</f>
        <v xml:space="preserve">Реконструкция ПС 220/110/10кВ «КМК-1» планируется ООО «ЕвразЭнергоТранс» в 2025-2029 годах для обеспечения надежного электроснабжения потребителей 1-2 категории надежности:
1) ПС 110/6кВ Опорная 6, обеспечивающая электроснабжением электросталеплавильное производство АО «ЕВРАЗ ЗСМК», в том числе часть предприятий торговли и общественного питания
• Гипермаркет Лента.
• Гипермаркет Леруа Мерлен.
• Ресторан быстрого обслуживания KFC.
 2) ПС 110/6кВ Опорная 3, обеспечивающая электроснабжением
• 1.РП-314.РП-315 (ООО ЭрЛикид)
• РП-311 – потребители ООО «Проф», ООО «КМК-Энерго», ООО Кузбасстрасмет», УЖДТ «ЕЗСМК»
• РП-318 – потребители ООО «Запсиб лифт» 
• ТП-39А ХВО (ООО «Энерготранзит») –очистка воды, потребитель 1 категории.
• РП-34 (ООО Горэлектросеть) театр Металлургов, Поликлиника КМК, учебное заведение Колледж №11. 
• ПС-1 (ООО СВРК) ремонт ж/д вагонов,
• ПС-6  –потребители СГМК
• РП-36 Пиковая котельная (ООО «Энерготранзит») – подогрев воды, потребитель 1 категории.
• ТП 3001 СГМК Газоочистка
• РП-303 КХП – оставшиеся помещения Коксохимического производства АО «ЕЗСМК»
• КП-2 (ООО «Энерготранзит»)–перекачка водяных теплоносителей (ООО «Энерготранзит»).
2) ПС 110/6кВ Ширпотреб, обеспечивающая электроснабжением большое количество городских социально важных объектов, объектов машиностроения и металлообработки, объектов хранения нефтепродуктов; школы, д/сады, медицинские учреждения в Центральном районе г.Новокузнецка.
3)  ПС 220/110 Северный Маганак, обеспечивающая электроснабжением социально важные объекты Прокопьевского района.
4) Транзитное питание по ВЛ-110кВ с ЮКГРЭС г.Калтан.
</v>
      </c>
      <c r="C3" s="59" t="s">
        <v>102</v>
      </c>
      <c r="D3" s="83"/>
      <c r="E3" s="60"/>
    </row>
    <row r="4" spans="1:5" ht="20.100000000000001" customHeight="1" x14ac:dyDescent="0.2">
      <c r="A4" s="84" t="s">
        <v>78</v>
      </c>
      <c r="B4" s="85"/>
      <c r="C4" s="85"/>
      <c r="D4" s="85"/>
      <c r="E4" s="85"/>
    </row>
    <row r="5" spans="1:5" ht="32.1" customHeight="1" x14ac:dyDescent="0.2">
      <c r="A5" s="68" t="s">
        <v>34</v>
      </c>
      <c r="B5" s="68"/>
      <c r="C5" s="68"/>
      <c r="D5" s="68"/>
      <c r="E5" s="68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69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0"/>
      <c r="B8" s="16" t="s">
        <v>39</v>
      </c>
      <c r="C8" s="8"/>
      <c r="D8" s="8"/>
      <c r="E8" s="8"/>
    </row>
    <row r="9" spans="1:5" ht="12" customHeight="1" x14ac:dyDescent="0.2">
      <c r="A9" s="70"/>
      <c r="B9" s="16" t="s">
        <v>40</v>
      </c>
      <c r="C9" s="6"/>
      <c r="D9" s="6"/>
      <c r="E9" s="6"/>
    </row>
    <row r="10" spans="1:5" ht="12" customHeight="1" x14ac:dyDescent="0.2">
      <c r="A10" s="70"/>
      <c r="B10" s="16" t="s">
        <v>41</v>
      </c>
      <c r="C10" s="6"/>
      <c r="D10" s="6"/>
      <c r="E10" s="6"/>
    </row>
    <row r="11" spans="1:5" ht="14.1" customHeight="1" x14ac:dyDescent="0.2">
      <c r="A11" s="70"/>
      <c r="B11" s="16" t="s">
        <v>42</v>
      </c>
      <c r="C11" s="6"/>
      <c r="D11" s="6"/>
      <c r="E11" s="6"/>
    </row>
    <row r="12" spans="1:5" ht="14.1" customHeight="1" x14ac:dyDescent="0.2">
      <c r="A12" s="70"/>
      <c r="B12" s="16" t="s">
        <v>43</v>
      </c>
      <c r="C12" s="6"/>
      <c r="D12" s="6"/>
      <c r="E12" s="6"/>
    </row>
    <row r="13" spans="1:5" ht="14.1" customHeight="1" x14ac:dyDescent="0.2">
      <c r="A13" s="70"/>
      <c r="B13" s="16" t="s">
        <v>44</v>
      </c>
      <c r="C13" s="7"/>
      <c r="D13" s="7"/>
      <c r="E13" s="7"/>
    </row>
    <row r="14" spans="1:5" ht="39" customHeight="1" x14ac:dyDescent="0.2">
      <c r="A14" s="71" t="s">
        <v>45</v>
      </c>
      <c r="B14" s="71"/>
      <c r="C14" s="71"/>
      <c r="D14" s="71"/>
      <c r="E14" s="71"/>
    </row>
    <row r="15" spans="1:5" ht="12" customHeight="1" x14ac:dyDescent="0.2">
      <c r="A15" s="11">
        <v>42</v>
      </c>
      <c r="B15" s="12">
        <v>42.1</v>
      </c>
      <c r="C15" s="12">
        <v>42.2</v>
      </c>
      <c r="D15" s="72">
        <v>42.3</v>
      </c>
      <c r="E15" s="73"/>
    </row>
    <row r="16" spans="1:5" ht="14.1" customHeight="1" x14ac:dyDescent="0.2">
      <c r="A16" s="69"/>
      <c r="B16" s="10" t="s">
        <v>46</v>
      </c>
      <c r="C16" s="10" t="s">
        <v>47</v>
      </c>
      <c r="D16" s="74" t="s">
        <v>48</v>
      </c>
      <c r="E16" s="75"/>
    </row>
    <row r="17" spans="1:5" ht="12" customHeight="1" x14ac:dyDescent="0.2">
      <c r="A17" s="70"/>
      <c r="B17" s="16" t="s">
        <v>49</v>
      </c>
      <c r="C17" s="8"/>
      <c r="D17" s="64"/>
      <c r="E17" s="65"/>
    </row>
    <row r="18" spans="1:5" ht="12" customHeight="1" x14ac:dyDescent="0.2">
      <c r="A18" s="70"/>
      <c r="B18" s="16" t="s">
        <v>50</v>
      </c>
      <c r="C18" s="6"/>
      <c r="D18" s="52"/>
      <c r="E18" s="51"/>
    </row>
    <row r="19" spans="1:5" ht="14.1" customHeight="1" x14ac:dyDescent="0.2">
      <c r="A19" s="70"/>
      <c r="B19" s="16" t="s">
        <v>51</v>
      </c>
      <c r="C19" s="7"/>
      <c r="D19" s="76"/>
      <c r="E19" s="77"/>
    </row>
  </sheetData>
  <mergeCells count="14">
    <mergeCell ref="A1:E1"/>
    <mergeCell ref="A2:A3"/>
    <mergeCell ref="C2:E2"/>
    <mergeCell ref="C3:E3"/>
    <mergeCell ref="A4:E4"/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E27" sqref="E27:F2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68" t="s">
        <v>52</v>
      </c>
      <c r="B1" s="68"/>
      <c r="C1" s="68"/>
      <c r="D1" s="68"/>
      <c r="E1" s="68"/>
      <c r="F1" s="68"/>
      <c r="G1" s="68"/>
      <c r="H1" s="68"/>
    </row>
    <row r="2" spans="1:8" ht="14.1" customHeight="1" x14ac:dyDescent="0.2">
      <c r="A2" s="11">
        <v>43</v>
      </c>
      <c r="B2" s="72">
        <v>43.1</v>
      </c>
      <c r="C2" s="73"/>
      <c r="D2" s="72">
        <v>43.2</v>
      </c>
      <c r="E2" s="73"/>
      <c r="F2" s="72">
        <v>43.3</v>
      </c>
      <c r="G2" s="96"/>
      <c r="H2" s="73"/>
    </row>
    <row r="3" spans="1:8" ht="24.95" customHeight="1" x14ac:dyDescent="0.2">
      <c r="A3" s="69"/>
      <c r="B3" s="126" t="s">
        <v>53</v>
      </c>
      <c r="C3" s="17" t="s">
        <v>54</v>
      </c>
      <c r="D3" s="116" t="s">
        <v>55</v>
      </c>
      <c r="E3" s="117"/>
      <c r="F3" s="118" t="s">
        <v>56</v>
      </c>
      <c r="G3" s="119"/>
      <c r="H3" s="120"/>
    </row>
    <row r="4" spans="1:8" ht="37.5" customHeight="1" x14ac:dyDescent="0.2">
      <c r="A4" s="70"/>
      <c r="B4" s="127"/>
      <c r="C4" s="133" t="s">
        <v>83</v>
      </c>
      <c r="D4" s="134">
        <v>4.41E-2</v>
      </c>
      <c r="E4" s="135"/>
      <c r="F4" s="136" t="s">
        <v>81</v>
      </c>
      <c r="G4" s="137"/>
      <c r="H4" s="138"/>
    </row>
    <row r="5" spans="1:8" ht="14.1" customHeight="1" x14ac:dyDescent="0.2">
      <c r="A5" s="70"/>
      <c r="B5" s="127"/>
      <c r="C5" s="6"/>
      <c r="D5" s="52"/>
      <c r="E5" s="51"/>
      <c r="F5" s="52"/>
      <c r="G5" s="121"/>
      <c r="H5" s="51"/>
    </row>
    <row r="6" spans="1:8" ht="14.1" customHeight="1" x14ac:dyDescent="0.2">
      <c r="A6" s="70"/>
      <c r="B6" s="128"/>
      <c r="C6" s="7"/>
      <c r="D6" s="76"/>
      <c r="E6" s="77"/>
      <c r="F6" s="76"/>
      <c r="G6" s="122"/>
      <c r="H6" s="77"/>
    </row>
    <row r="7" spans="1:8" ht="12" customHeight="1" x14ac:dyDescent="0.2">
      <c r="A7" s="112"/>
      <c r="B7" s="112"/>
      <c r="C7" s="112"/>
      <c r="D7" s="112"/>
      <c r="E7" s="112"/>
      <c r="F7" s="112"/>
      <c r="G7" s="112"/>
      <c r="H7" s="112"/>
    </row>
    <row r="8" spans="1:8" ht="14.1" customHeight="1" x14ac:dyDescent="0.2">
      <c r="A8" s="11">
        <v>44</v>
      </c>
      <c r="B8" s="72">
        <v>44.1</v>
      </c>
      <c r="C8" s="73"/>
      <c r="D8" s="72">
        <v>44.2</v>
      </c>
      <c r="E8" s="73"/>
      <c r="F8" s="72">
        <v>44.3</v>
      </c>
      <c r="G8" s="96"/>
      <c r="H8" s="73"/>
    </row>
    <row r="9" spans="1:8" ht="24.95" customHeight="1" x14ac:dyDescent="0.2">
      <c r="A9" s="69"/>
      <c r="B9" s="113" t="s">
        <v>57</v>
      </c>
      <c r="C9" s="10" t="s">
        <v>58</v>
      </c>
      <c r="D9" s="116" t="s">
        <v>55</v>
      </c>
      <c r="E9" s="117"/>
      <c r="F9" s="118" t="s">
        <v>56</v>
      </c>
      <c r="G9" s="119"/>
      <c r="H9" s="120"/>
    </row>
    <row r="10" spans="1:8" ht="14.1" customHeight="1" x14ac:dyDescent="0.2">
      <c r="A10" s="70"/>
      <c r="B10" s="114"/>
      <c r="C10" s="8"/>
      <c r="D10" s="64"/>
      <c r="E10" s="65"/>
      <c r="F10" s="64"/>
      <c r="G10" s="110"/>
      <c r="H10" s="65"/>
    </row>
    <row r="11" spans="1:8" ht="14.1" customHeight="1" x14ac:dyDescent="0.2">
      <c r="A11" s="70"/>
      <c r="B11" s="114"/>
      <c r="C11" s="6"/>
      <c r="D11" s="52"/>
      <c r="E11" s="51"/>
      <c r="F11" s="52"/>
      <c r="G11" s="121"/>
      <c r="H11" s="51"/>
    </row>
    <row r="12" spans="1:8" ht="14.1" customHeight="1" x14ac:dyDescent="0.2">
      <c r="A12" s="70"/>
      <c r="B12" s="115"/>
      <c r="C12" s="7"/>
      <c r="D12" s="76"/>
      <c r="E12" s="77"/>
      <c r="F12" s="76"/>
      <c r="G12" s="122"/>
      <c r="H12" s="77"/>
    </row>
    <row r="13" spans="1:8" ht="39" customHeight="1" x14ac:dyDescent="0.2">
      <c r="A13" s="68" t="s">
        <v>59</v>
      </c>
      <c r="B13" s="68"/>
      <c r="C13" s="68"/>
      <c r="D13" s="68"/>
      <c r="E13" s="68"/>
      <c r="F13" s="68"/>
      <c r="G13" s="68"/>
      <c r="H13" s="68"/>
    </row>
    <row r="14" spans="1:8" ht="12.95" customHeight="1" x14ac:dyDescent="0.2">
      <c r="A14" s="11">
        <v>45</v>
      </c>
      <c r="B14" s="72">
        <v>45.1</v>
      </c>
      <c r="C14" s="73"/>
      <c r="D14" s="72">
        <v>45.2</v>
      </c>
      <c r="E14" s="96"/>
      <c r="F14" s="73"/>
      <c r="G14" s="72">
        <v>45.3</v>
      </c>
      <c r="H14" s="73"/>
    </row>
    <row r="15" spans="1:8" ht="29.1" customHeight="1" x14ac:dyDescent="0.2">
      <c r="A15" s="69"/>
      <c r="B15" s="97" t="s">
        <v>60</v>
      </c>
      <c r="C15" s="98"/>
      <c r="D15" s="101" t="s">
        <v>61</v>
      </c>
      <c r="E15" s="102"/>
      <c r="F15" s="103"/>
      <c r="G15" s="107" t="s">
        <v>62</v>
      </c>
      <c r="H15" s="108"/>
    </row>
    <row r="16" spans="1:8" ht="23.1" customHeight="1" x14ac:dyDescent="0.2">
      <c r="A16" s="70"/>
      <c r="B16" s="99"/>
      <c r="C16" s="100"/>
      <c r="D16" s="104"/>
      <c r="E16" s="105"/>
      <c r="F16" s="106"/>
      <c r="G16" s="42" t="s">
        <v>63</v>
      </c>
      <c r="H16" s="10" t="s">
        <v>64</v>
      </c>
    </row>
    <row r="17" spans="1:8" ht="12" customHeight="1" x14ac:dyDescent="0.2">
      <c r="A17" s="70"/>
      <c r="B17" s="109" t="s">
        <v>85</v>
      </c>
      <c r="C17" s="110"/>
      <c r="D17" s="111"/>
      <c r="E17" s="111"/>
      <c r="F17" s="111"/>
      <c r="G17" s="44" t="s">
        <v>88</v>
      </c>
      <c r="H17" s="43" t="s">
        <v>89</v>
      </c>
    </row>
    <row r="18" spans="1:8" ht="12" customHeight="1" x14ac:dyDescent="0.2">
      <c r="A18" s="70"/>
      <c r="B18" s="109" t="s">
        <v>86</v>
      </c>
      <c r="C18" s="110"/>
      <c r="D18" s="111"/>
      <c r="E18" s="111"/>
      <c r="F18" s="111"/>
      <c r="G18" s="44" t="s">
        <v>90</v>
      </c>
      <c r="H18" s="43" t="s">
        <v>91</v>
      </c>
    </row>
    <row r="19" spans="1:8" ht="12" customHeight="1" x14ac:dyDescent="0.2">
      <c r="A19" s="70"/>
      <c r="B19" s="109" t="s">
        <v>87</v>
      </c>
      <c r="C19" s="110"/>
      <c r="D19" s="123"/>
      <c r="E19" s="124"/>
      <c r="F19" s="125"/>
      <c r="G19" s="45" t="s">
        <v>92</v>
      </c>
      <c r="H19" s="43" t="s">
        <v>93</v>
      </c>
    </row>
    <row r="20" spans="1:8" ht="12" customHeight="1" x14ac:dyDescent="0.2">
      <c r="A20" s="70"/>
      <c r="B20" s="109" t="s">
        <v>103</v>
      </c>
      <c r="C20" s="110"/>
      <c r="D20" s="123"/>
      <c r="E20" s="124"/>
      <c r="F20" s="125"/>
      <c r="G20" s="45" t="s">
        <v>105</v>
      </c>
      <c r="H20" s="43" t="s">
        <v>107</v>
      </c>
    </row>
    <row r="21" spans="1:8" ht="12" customHeight="1" x14ac:dyDescent="0.2">
      <c r="A21" s="70"/>
      <c r="B21" s="109" t="s">
        <v>104</v>
      </c>
      <c r="C21" s="110"/>
      <c r="D21" s="111"/>
      <c r="E21" s="111"/>
      <c r="F21" s="111"/>
      <c r="G21" s="45" t="s">
        <v>106</v>
      </c>
      <c r="H21" s="43" t="s">
        <v>108</v>
      </c>
    </row>
    <row r="22" spans="1:8" ht="27" customHeight="1" x14ac:dyDescent="0.2">
      <c r="A22" s="70"/>
      <c r="B22" s="86" t="s">
        <v>65</v>
      </c>
      <c r="C22" s="87"/>
      <c r="D22" s="88"/>
      <c r="E22" s="88"/>
      <c r="F22" s="89"/>
      <c r="G22" s="40"/>
      <c r="H22" s="5"/>
    </row>
    <row r="23" spans="1:8" ht="51" customHeight="1" x14ac:dyDescent="0.2">
      <c r="A23" s="90" t="s">
        <v>66</v>
      </c>
      <c r="B23" s="90"/>
      <c r="C23" s="90"/>
      <c r="D23" s="90"/>
      <c r="E23" s="90"/>
      <c r="F23" s="90"/>
      <c r="G23" s="90"/>
      <c r="H23" s="90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72">
        <v>46.4</v>
      </c>
      <c r="F24" s="73"/>
      <c r="G24" s="12">
        <v>46.5</v>
      </c>
      <c r="H24" s="12">
        <v>46.6</v>
      </c>
    </row>
    <row r="25" spans="1:8" ht="51" customHeight="1" x14ac:dyDescent="0.2">
      <c r="A25" s="69"/>
      <c r="B25" s="18" t="s">
        <v>67</v>
      </c>
      <c r="C25" s="10" t="s">
        <v>68</v>
      </c>
      <c r="D25" s="42" t="s">
        <v>69</v>
      </c>
      <c r="E25" s="91" t="s">
        <v>94</v>
      </c>
      <c r="F25" s="92"/>
      <c r="G25" s="42" t="s">
        <v>70</v>
      </c>
      <c r="H25" s="10" t="s">
        <v>71</v>
      </c>
    </row>
    <row r="26" spans="1:8" ht="14.1" customHeight="1" x14ac:dyDescent="0.2">
      <c r="A26" s="70"/>
      <c r="B26" s="24" t="s">
        <v>109</v>
      </c>
      <c r="C26" s="46" t="s">
        <v>110</v>
      </c>
      <c r="D26" s="139">
        <v>20</v>
      </c>
      <c r="E26" s="93">
        <v>309.27078999999998</v>
      </c>
      <c r="F26" s="93"/>
      <c r="G26" s="47">
        <f>E26</f>
        <v>309.27078999999998</v>
      </c>
      <c r="H26" s="41"/>
    </row>
    <row r="27" spans="1:8" ht="14.1" customHeight="1" x14ac:dyDescent="0.2">
      <c r="A27" s="70"/>
      <c r="B27" s="19" t="s">
        <v>72</v>
      </c>
      <c r="C27" s="5"/>
      <c r="D27" s="39"/>
      <c r="E27" s="94"/>
      <c r="F27" s="95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B22:F22"/>
    <mergeCell ref="A23:H23"/>
    <mergeCell ref="E24:F24"/>
    <mergeCell ref="A25:A27"/>
    <mergeCell ref="E25:F25"/>
    <mergeCell ref="E26:F26"/>
    <mergeCell ref="E27:F27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11" sqref="B11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2024-09-12T03:39:42Z</dcterms:modified>
</cp:coreProperties>
</file>