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КО\ИП\Замечания Федоров А.И._от 07.08.2024г\Приложение №1_коррек\ОКСИР\1.6 Реконструкция ОП-6  НКМК(+)\ОП-6 НКМК 23-25гг\Паспорт ИП\"/>
    </mc:Choice>
  </mc:AlternateContent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62913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<sst xmlns="http://schemas.openxmlformats.org/spreadsheetml/2006/main" count="108" uniqueCount="106">
  <si>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</si>
  <si>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</si>
  <si>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</si>
  <si>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</si>
  <si>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</si>
  <si>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</si>
  <si>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</si>
  <si>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</si>
  <si>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</si>
  <si>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</si>
  <si>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</si>
  <si>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</si>
  <si>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</si>
  <si>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</si>
  <si>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</si>
  <si>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</si>
  <si>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</si>
  <si>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</si>
  <si>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</si>
  <si>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</si>
  <si>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</si>
  <si>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</si>
  <si>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</si>
  <si>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</si>
  <si>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</si>
  <si>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</si>
  <si>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</si>
  <si>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</si>
  <si>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</si>
  <si>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</si>
  <si>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</si>
  <si>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</si>
  <si>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</si>
  <si>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</si>
  <si>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</si>
  <si>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</si>
  <si>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</si>
  <si>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</si>
  <si>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</si>
  <si>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</si>
  <si>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</si>
  <si>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</si>
  <si>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</si>
  <si>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</si>
  <si>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</si>
  <si>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</si>
  <si>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</si>
  <si>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</si>
  <si>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</si>
  <si>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</si>
  <si>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</si>
  <si>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</si>
  <si>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</si>
  <si>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</si>
  <si>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</si>
  <si>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</si>
  <si>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</si>
  <si>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</si>
  <si>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</si>
  <si>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</si>
  <si>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</si>
  <si>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</si>
  <si>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</si>
  <si>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</si>
  <si>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</si>
  <si>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</si>
  <si>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</si>
  <si>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</si>
  <si>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</si>
  <si>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</si>
  <si>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</si>
  <si>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</si>
  <si>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</si>
  <si>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</si>
  <si>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</si>
  <si>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</si>
  <si>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г. Новокузнецк</t>
  </si>
  <si>
    <t>реконструкция</t>
  </si>
  <si>
    <t>Форма №3. Паспорт инвестиционного объекта (проекта)</t>
  </si>
  <si>
    <t>строительство новой подстанции</t>
  </si>
  <si>
    <t>Пояснение: методика заполнения приведена в Таблице №1 Методических указаний</t>
  </si>
  <si>
    <t>более низкие затраты на реализацию</t>
  </si>
  <si>
    <t>Повышение надежности электроснабжения потребителей</t>
  </si>
  <si>
    <t>Исходя из увеличения размера НВВ</t>
  </si>
  <si>
    <t>Реконструкция ПС 110/6 кВ ОП-6 НКМК</t>
  </si>
  <si>
    <t>двухтрансформаторная подстанция 110/6 кВ мощностью силовых трансформаторов 2х25 МВА</t>
  </si>
  <si>
    <t xml:space="preserve">Реконструкция ПС 110/6 кВ ОП-6 НКМК планируется ООО «ЕвразЭнергоТранс» в 2023-2024 годах для повышения энергетической эффективности передачи электрической энергии и обеспечения надежного электроснабжения промышленных потребителей г. Новокузнецка:
• Электросталеплавильного цеха АО «ЕВРАЗ ЗСМК».
• Копрового цеха ООО "Вторресурс-Переработка".
• ООО "Газпром газораспределение Томск".
• ООО "Экомаш".
• ООО "ПК "Вертикаль".
• ООО "Технологии рециклинга".
• ООО  "ХИМКРЕКИНГ".
• и другие.
Предприятий торговли и общественного питания:
•  гипермаркет Лента.
• Гипермаркет Леруа Мерлен.
• Ресторан быстрого обслуживания KFC.
</t>
  </si>
  <si>
    <t>1 квартал 2024 г.</t>
  </si>
  <si>
    <t>4 квартал 2024 г.</t>
  </si>
  <si>
    <t>2х25 МВА</t>
  </si>
  <si>
    <t xml:space="preserve">ООО «ЕвразЭнергоТранс»/АО «ЕВРАЗ ЗСМК», ООО "Вторресурс-Переработка", ООО "Технологии рециклинга".
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</si>
  <si>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</si>
  <si>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</si>
  <si>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ПС 110/6 кВ ОП-6 НКМК</t>
  </si>
  <si>
    <t>замена оборудования (ячеек) ЗРУ-6 кВ 2с.ш., 3с.ш.,4с.ш.,  замена выключателей маломасляных типа ВКЭ-10 и ВМП-10 с приводом ПЭ-11  ЗРУ-6 кВ на современные вакуумные выключатели 6 кВ с микропроцессорными устройствами защиты.</t>
  </si>
  <si>
    <t xml:space="preserve">• Выбор по результатам конкурса подрядной организации на выполнение реконструкции ПС 110/6кВ «ОП-6 НКМК».
• Оформление заказных спецификаций на поставку оборудования и материалов.
• Поставка необходимого оборудования и материалов.
• Выполнить реконструкцию ячеек КРУ-6кВ 2 с.ш., 3с.ш., 4 с.ш. повышенной степени автоматизации с микропроцессорными защитами.
• Выполнение работ по наладке и испытаниям оборудования.
• Сдача оборудования в эксплуатацию.
</t>
  </si>
  <si>
    <t xml:space="preserve">Подстанция ОП-6 НКМК введена в эксплуатацию в 1980 году. Подстанция ОП-6 НКМК выполнена отдельностоящей с закрытым распределительным устройством 6 кВ и закрытым распределительным устройством 110 кВ. В камерах трансформаторов подстанции установлено два трансформатора типа ТРДН-25000/110 У1 1980-х г.в.  
В ЗРУ-6 кВ установлены масляные выключатели типа ВКЭ-10 и ВМП-10 с приводом ПЭ-11. Используемые высоковольтные выключатели все чаще при проверках не обеспечивают нормированное время отключения из-за значительного износа элементов приводов, блок-контактов КСА. КРУ-6кВ не имеет быстродействующих защит от коротких замыканий внутри шкафов, что является нарушением п. 5.4.19 ПТЭЭСиС РФ. Контрольные кабели и монтажные провода имеют следы высыхания и растрескивания, оборудованием ячеек КРУ-6кВ физически и морально устарело. Релейная защита оборудования реализована на электромагнитных реле. 
 Реконструкция ПС 110/6кВ «ОП-6 НКМК» включена в инвестиционную программу утвержденную РЭК Кемеровской области с реализацией в 2023-2024гг, при которой планировалось выполнить:
1) В 2023г проектирование и реконструкцию оборудования ЗРУ-110кВ с заменой устройств РЗиА и вспомогательных инженерных комплексов (освещение, вентиляция и кондиционирование, пожарная сигнализация и пожаротушение, видеонаблюдение, охранная сигнализация, СКУД, ТМ и АСКУЭ, СОПТ, ЩСН).
2) В 2024г реконструкцию оборудования ЗРУ-6кВ (ячейки 4-х секций шин) и замену силовых трансформаторов 1Т-25МВА и 2Т-25МВА.
Сметная стоимость реконструкции при планировании на 23-24гг определялась расчетами согласно сборникам «Укрупненные нормативные цены типовых технологических решений капитального строительства объектов энергетики в части объектов электросетевого хозяйства» утвержденных приказом Минэнерго России от 17 января 2019 г. № 10. 
В 2023г выполнен проект на реконструкцию подстанции ОП-6 НКМК ООО «УралЭнергоТел» № 23-035-УТРЛ.
Внутри помещения ЗРУ-110 кВ подстанции установлены элегазовые выключатели 110кВ, разъединители 110кВ, трансформаторы тока 110кВ, которые были введены в эксплуатацию в 2023г по результатам реконструкции, в соответствии с разработанным проектом ООО «УралЭнергоТел» № 23-035-УТРЛ. 
В 2024г объема финансирования утвержденного ранее в ИП 2024г  достаточно только для реконструкции оборудования ЗРУ-6кВ секций шин №2, №3, №4 6кВ, по причине увеличения стоимости комплектующих на микропроцессорные устройства и высокотехнологичное оборудование более чем на 30% относительно года планирования, что определяется:
- разработанными техническими решениями проекта ООО «УралЭнергоТел» № 23-035-УТРЛ (2 этап);
-  сводным сметным расчетом № ССРСС-1.6;
- договором № ЕЭТ 24/2-1/12/ДГЕН7-004178 от 08.05.24г «Реконструкция ОП-6 2024г».
</t>
  </si>
  <si>
    <t>J_ОП-6 НКМК</t>
  </si>
  <si>
    <t>ООО ЕвразЭнергоТранс, 654063, Кемеровская область-Кузбасс, г. Новокузнецк, ул. Рудокопровая д.4, (3843) 921-700, energotrans@evraz.com</t>
  </si>
  <si>
    <t>Этап 1 -  2023 г.</t>
  </si>
  <si>
    <t>Этап 3 -  2025 г.</t>
  </si>
  <si>
    <t>1 квартал 2023 г.</t>
  </si>
  <si>
    <t>4 квартал 2023 г.</t>
  </si>
  <si>
    <t>1 квартал 2025 г.</t>
  </si>
  <si>
    <t>4 квартал 2025 г.</t>
  </si>
  <si>
    <t>Этап 2 -  2024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</si>
</sst>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0" fillId="3" borderId="38" xfId="0" applyFill="1" applyBorder="1" applyAlignment="1">
      <alignment horizontal="center" vertical="top" wrapText="1"/>
    </xf>
    <xf numFmtId="4" fontId="0" fillId="3" borderId="38" xfId="0" applyNumberForma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4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4" fillId="3" borderId="38" xfId="0" applyNumberFormat="1" applyFont="1" applyFill="1" applyBorder="1" applyAlignment="1">
      <alignment horizontal="center" vertical="top" wrapText="1"/>
    </xf>
    <xf numFmtId="4" fontId="0" fillId="3" borderId="38" xfId="0" applyNumberForma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0" borderId="12" xfId="0" applyNumberFormat="1" applyFont="1" applyFill="1" applyBorder="1" applyAlignment="1">
      <alignment horizontal="center" vertical="top" wrapText="1"/>
    </xf>
    <xf numFmtId="169" fontId="16" fillId="0" borderId="13" xfId="0" applyNumberFormat="1" applyFont="1" applyFill="1" applyBorder="1" applyAlignment="1">
      <alignment horizontal="center" vertical="top" wrapText="1"/>
    </xf>
    <xf numFmtId="0" fontId="16" fillId="0" borderId="12" xfId="0" applyFont="1" applyFill="1" applyBorder="1" applyAlignment="1">
      <alignment horizontal="left" vertical="top" wrapText="1"/>
    </xf>
    <xf numFmtId="0" fontId="16" fillId="0" borderId="33" xfId="0" applyFont="1" applyFill="1" applyBorder="1" applyAlignment="1">
      <alignment horizontal="left" vertical="top" wrapText="1"/>
    </xf>
    <xf numFmtId="0" fontId="16" fillId="0" borderId="13" xfId="0" applyFont="1" applyFill="1" applyBorder="1" applyAlignment="1">
      <alignment horizontal="left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</xdr:col>
      <xdr:colOff>8370794</xdr:colOff>
      <xdr:row>7</xdr:row>
      <xdr:rowOff>67522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5118" y="1210235"/>
          <a:ext cx="8370794" cy="495328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5" sqref="C5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9" t="s">
        <v>78</v>
      </c>
      <c r="B1" s="50"/>
      <c r="C1" s="50"/>
      <c r="D1" s="50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1" t="s">
        <v>84</v>
      </c>
      <c r="D3" s="52"/>
    </row>
    <row r="4" spans="1:4" ht="27.95" customHeight="1" x14ac:dyDescent="0.2">
      <c r="A4" s="3">
        <v>2</v>
      </c>
      <c r="B4" s="4" t="s">
        <v>2</v>
      </c>
      <c r="C4" s="21" t="s">
        <v>97</v>
      </c>
      <c r="D4" s="53"/>
    </row>
    <row r="5" spans="1:4" ht="27.95" customHeight="1" x14ac:dyDescent="0.2">
      <c r="A5" s="3">
        <v>3</v>
      </c>
      <c r="B5" s="4" t="s">
        <v>3</v>
      </c>
      <c r="C5" s="20">
        <v>45516</v>
      </c>
      <c r="D5" s="54"/>
    </row>
    <row r="6" spans="1:4" ht="35.1" customHeight="1" x14ac:dyDescent="0.2">
      <c r="A6" s="55" t="s">
        <v>4</v>
      </c>
      <c r="B6" s="55"/>
      <c r="C6" s="55"/>
      <c r="D6" s="55"/>
    </row>
    <row r="7" spans="1:4" ht="39" customHeight="1" x14ac:dyDescent="0.2">
      <c r="A7" s="3">
        <v>4</v>
      </c>
      <c r="B7" s="5" t="s">
        <v>5</v>
      </c>
      <c r="C7" s="56"/>
      <c r="D7" s="57"/>
    </row>
    <row r="8" spans="1:4" ht="39" customHeight="1" x14ac:dyDescent="0.2">
      <c r="A8" s="3">
        <v>5</v>
      </c>
      <c r="B8" s="4" t="s">
        <v>6</v>
      </c>
      <c r="C8" s="58"/>
      <c r="D8" s="59"/>
    </row>
    <row r="9" spans="1:4" ht="26.1" customHeight="1" x14ac:dyDescent="0.2">
      <c r="A9" s="3">
        <v>6</v>
      </c>
      <c r="B9" s="4" t="s">
        <v>7</v>
      </c>
      <c r="C9" s="58"/>
      <c r="D9" s="59"/>
    </row>
    <row r="10" spans="1:4" ht="26.1" customHeight="1" x14ac:dyDescent="0.2">
      <c r="A10" s="3">
        <v>7</v>
      </c>
      <c r="B10" s="4" t="s">
        <v>8</v>
      </c>
      <c r="C10" s="58" t="s">
        <v>91</v>
      </c>
      <c r="D10" s="59"/>
    </row>
    <row r="11" spans="1:4" ht="27.95" customHeight="1" x14ac:dyDescent="0.2">
      <c r="A11" s="3">
        <v>8</v>
      </c>
      <c r="B11" s="4" t="s">
        <v>9</v>
      </c>
      <c r="C11" s="58" t="s">
        <v>76</v>
      </c>
      <c r="D11" s="59"/>
    </row>
    <row r="12" spans="1:4" ht="27.95" customHeight="1" x14ac:dyDescent="0.2">
      <c r="A12" s="3">
        <v>9</v>
      </c>
      <c r="B12" s="4" t="s">
        <v>10</v>
      </c>
      <c r="C12" s="58" t="s">
        <v>77</v>
      </c>
      <c r="D12" s="59"/>
    </row>
    <row r="13" spans="1:4" ht="39.950000000000003" customHeight="1" x14ac:dyDescent="0.2">
      <c r="A13" s="3">
        <v>10</v>
      </c>
      <c r="B13" s="4" t="s">
        <v>11</v>
      </c>
      <c r="C13" s="60" t="s">
        <v>85</v>
      </c>
      <c r="D13" s="61"/>
    </row>
    <row r="14" spans="1:4" ht="48.95" customHeight="1" x14ac:dyDescent="0.2">
      <c r="A14" s="3">
        <v>11</v>
      </c>
      <c r="B14" s="5" t="s">
        <v>12</v>
      </c>
      <c r="C14" s="62" t="s">
        <v>82</v>
      </c>
      <c r="D14" s="59"/>
    </row>
    <row r="15" spans="1:4" ht="29.1" customHeight="1" x14ac:dyDescent="0.2">
      <c r="A15" s="3">
        <v>12</v>
      </c>
      <c r="B15" s="4" t="s">
        <v>13</v>
      </c>
      <c r="C15" s="58"/>
      <c r="D15" s="59"/>
    </row>
    <row r="16" spans="1:4" ht="29.1" customHeight="1" x14ac:dyDescent="0.2">
      <c r="A16" s="3">
        <v>13</v>
      </c>
      <c r="B16" s="4" t="s">
        <v>14</v>
      </c>
      <c r="C16" s="58"/>
      <c r="D16" s="59"/>
    </row>
    <row r="17" spans="1:4" ht="71.099999999999994" customHeight="1" x14ac:dyDescent="0.2">
      <c r="A17" s="3">
        <v>14</v>
      </c>
      <c r="B17" s="5" t="s">
        <v>15</v>
      </c>
      <c r="C17" s="63" t="s">
        <v>94</v>
      </c>
      <c r="D17" s="64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7" zoomScaleNormal="100" zoomScaleSheetLayoutView="100" workbookViewId="0">
      <selection activeCell="C7" sqref="C7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5" t="s">
        <v>16</v>
      </c>
      <c r="B1" s="55"/>
      <c r="C1" s="55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98</v>
      </c>
    </row>
    <row r="6" spans="1:3" ht="39" customHeight="1" x14ac:dyDescent="0.2">
      <c r="A6" s="65" t="s">
        <v>21</v>
      </c>
      <c r="B6" s="65"/>
      <c r="C6" s="65"/>
    </row>
    <row r="7" spans="1:3" ht="180.75" customHeight="1" x14ac:dyDescent="0.2">
      <c r="A7" s="3">
        <v>19</v>
      </c>
      <c r="B7" s="4" t="s">
        <v>22</v>
      </c>
      <c r="C7" s="22" t="s">
        <v>86</v>
      </c>
    </row>
    <row r="8" spans="1:3" ht="87" customHeight="1" x14ac:dyDescent="0.2">
      <c r="A8" s="3">
        <v>20</v>
      </c>
      <c r="B8" s="5" t="s">
        <v>23</v>
      </c>
      <c r="C8" s="21" t="s">
        <v>95</v>
      </c>
    </row>
    <row r="9" spans="1:3" ht="45" customHeight="1" x14ac:dyDescent="0.2">
      <c r="A9" s="3">
        <v>21</v>
      </c>
      <c r="B9" s="4" t="s">
        <v>24</v>
      </c>
      <c r="C9" s="21" t="s">
        <v>90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6" t="s">
        <v>26</v>
      </c>
      <c r="B11" s="66"/>
      <c r="C11" s="66"/>
    </row>
    <row r="12" spans="1:3" ht="48" customHeight="1" x14ac:dyDescent="0.2">
      <c r="A12" s="3">
        <v>23</v>
      </c>
      <c r="B12" s="5" t="s">
        <v>27</v>
      </c>
      <c r="C12" s="22" t="s">
        <v>79</v>
      </c>
    </row>
    <row r="13" spans="1:3" ht="41.1" customHeight="1" x14ac:dyDescent="0.2">
      <c r="A13" s="3">
        <v>24</v>
      </c>
      <c r="B13" s="5" t="s">
        <v>28</v>
      </c>
      <c r="C13" s="21" t="s">
        <v>81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C3" sqref="C3:E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5" t="s">
        <v>30</v>
      </c>
      <c r="B1" s="55"/>
      <c r="C1" s="55"/>
      <c r="D1" s="55"/>
      <c r="E1" s="55"/>
    </row>
    <row r="2" spans="1:5" ht="20.100000000000001" customHeight="1" x14ac:dyDescent="0.2">
      <c r="A2" s="67" t="s">
        <v>31</v>
      </c>
      <c r="B2" s="10" t="s">
        <v>32</v>
      </c>
      <c r="C2" s="69" t="s">
        <v>33</v>
      </c>
      <c r="D2" s="70"/>
      <c r="E2" s="71"/>
    </row>
    <row r="3" spans="1:5" ht="289.5" customHeight="1" x14ac:dyDescent="0.2">
      <c r="A3" s="68"/>
      <c r="B3" s="23" t="str">
        <f>'Table 2'!C7</f>
        <v xml:space="preserve">Реконструкция ПС 110/6 кВ ОП-6 НКМК планируется ООО «ЕвразЭнергоТранс» в 2023-2024 годах для повышения энергетической эффективности передачи электрической энергии и обеспечения надежного электроснабжения промышленных потребителей г. Новокузнецка:
• Электросталеплавильного цеха АО «ЕВРАЗ ЗСМК».
• Копрового цеха ООО "Вторресурс-Переработка".
• ООО "Газпром газораспределение Томск".
• ООО "Экомаш".
• ООО "ПК "Вертикаль".
• ООО "Технологии рециклинга".
• ООО  "ХИМКРЕКИНГ".
• и другие.
Предприятий торговли и общественного питания:
•  гипермаркет Лента.
• Гипермаркет Леруа Мерлен.
• Ресторан быстрого обслуживания KFC.
</v>
      </c>
      <c r="C3" s="72" t="s">
        <v>96</v>
      </c>
      <c r="D3" s="73"/>
      <c r="E3" s="52"/>
    </row>
    <row r="4" spans="1:5" ht="20.100000000000001" customHeight="1" x14ac:dyDescent="0.2">
      <c r="A4" s="74" t="s">
        <v>80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6"/>
      <c r="E17" s="57"/>
    </row>
    <row r="18" spans="1:5" ht="12" customHeight="1" x14ac:dyDescent="0.2">
      <c r="A18" s="78"/>
      <c r="B18" s="16" t="s">
        <v>50</v>
      </c>
      <c r="C18" s="6"/>
      <c r="D18" s="58"/>
      <c r="E18" s="59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K23" sqref="K23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4" t="s">
        <v>92</v>
      </c>
      <c r="D4" s="135">
        <v>4.41E-2</v>
      </c>
      <c r="E4" s="136"/>
      <c r="F4" s="137" t="s">
        <v>83</v>
      </c>
      <c r="G4" s="138"/>
      <c r="H4" s="139"/>
    </row>
    <row r="5" spans="1:8" ht="14.1" customHeight="1" x14ac:dyDescent="0.2">
      <c r="A5" s="78"/>
      <c r="B5" s="91"/>
      <c r="C5" s="6"/>
      <c r="D5" s="58"/>
      <c r="E5" s="59"/>
      <c r="F5" s="58"/>
      <c r="G5" s="98"/>
      <c r="H5" s="59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6"/>
      <c r="E10" s="57"/>
      <c r="F10" s="56"/>
      <c r="G10" s="104"/>
      <c r="H10" s="57"/>
    </row>
    <row r="11" spans="1:8" ht="14.1" customHeight="1" x14ac:dyDescent="0.2">
      <c r="A11" s="78"/>
      <c r="B11" s="102"/>
      <c r="C11" s="6"/>
      <c r="D11" s="58"/>
      <c r="E11" s="59"/>
      <c r="F11" s="58"/>
      <c r="G11" s="98"/>
      <c r="H11" s="59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99</v>
      </c>
      <c r="C17" s="104"/>
      <c r="D17" s="118"/>
      <c r="E17" s="118"/>
      <c r="F17" s="118"/>
      <c r="G17" s="44" t="s">
        <v>101</v>
      </c>
      <c r="H17" s="43" t="s">
        <v>102</v>
      </c>
    </row>
    <row r="18" spans="1:8" ht="12" customHeight="1" x14ac:dyDescent="0.2">
      <c r="A18" s="78"/>
      <c r="B18" s="117" t="s">
        <v>105</v>
      </c>
      <c r="C18" s="104"/>
      <c r="D18" s="118"/>
      <c r="E18" s="118"/>
      <c r="F18" s="118"/>
      <c r="G18" s="45" t="s">
        <v>87</v>
      </c>
      <c r="H18" s="43" t="s">
        <v>88</v>
      </c>
    </row>
    <row r="19" spans="1:8" ht="12" customHeight="1" x14ac:dyDescent="0.2">
      <c r="A19" s="78"/>
      <c r="B19" s="117" t="s">
        <v>100</v>
      </c>
      <c r="C19" s="104"/>
      <c r="D19" s="86"/>
      <c r="E19" s="87"/>
      <c r="F19" s="88"/>
      <c r="G19" s="45" t="s">
        <v>103</v>
      </c>
      <c r="H19" s="43" t="s">
        <v>104</v>
      </c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70</v>
      </c>
      <c r="F25" s="125"/>
      <c r="G25" s="42" t="s">
        <v>71</v>
      </c>
      <c r="H25" s="10" t="s">
        <v>72</v>
      </c>
    </row>
    <row r="26" spans="1:8" ht="14.1" customHeight="1" x14ac:dyDescent="0.2">
      <c r="A26" s="78"/>
      <c r="B26" s="24" t="s">
        <v>93</v>
      </c>
      <c r="C26" s="48" t="s">
        <v>89</v>
      </c>
      <c r="D26" s="46">
        <v>20</v>
      </c>
      <c r="E26" s="126">
        <v>574.32899999999995</v>
      </c>
      <c r="F26" s="127"/>
      <c r="G26" s="47">
        <f>E26</f>
        <v>574.32899999999995</v>
      </c>
      <c r="H26" s="41"/>
    </row>
    <row r="27" spans="1:8" ht="14.1" customHeight="1" x14ac:dyDescent="0.2">
      <c r="A27" s="78"/>
      <c r="B27" s="19" t="s">
        <v>73</v>
      </c>
      <c r="C27" s="5"/>
      <c r="D27" s="39"/>
      <c r="E27" s="128"/>
      <c r="F27" s="129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85" zoomScaleNormal="100" zoomScaleSheetLayoutView="85" workbookViewId="0">
      <selection activeCell="B5" sqref="B5:B6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30" t="s">
        <v>74</v>
      </c>
      <c r="B1" s="130"/>
    </row>
    <row r="2" spans="1:2" ht="12" customHeight="1" x14ac:dyDescent="0.2">
      <c r="A2" s="3">
        <v>47</v>
      </c>
      <c r="B2" s="131"/>
    </row>
    <row r="3" spans="1:2" ht="36" customHeight="1" x14ac:dyDescent="0.2">
      <c r="A3" s="13"/>
      <c r="B3" s="132"/>
    </row>
    <row r="4" spans="1:2" ht="36" customHeight="1" x14ac:dyDescent="0.2">
      <c r="A4" s="133" t="s">
        <v>75</v>
      </c>
      <c r="B4" s="133"/>
    </row>
    <row r="5" spans="1:2" ht="12" customHeight="1" x14ac:dyDescent="0.2">
      <c r="A5" s="3">
        <v>48</v>
      </c>
      <c r="B5" s="131"/>
    </row>
    <row r="6" spans="1:2" ht="360" customHeight="1" x14ac:dyDescent="0.2">
      <c r="A6" s="13"/>
      <c r="B6" s="132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Alena.Eliseeva@evraz.com</cp:lastModifiedBy>
  <cp:lastPrinted>2017-02-27T01:52:00Z</cp:lastPrinted>
  <dcterms:created xsi:type="dcterms:W3CDTF">2017-02-16T03:37:24Z</dcterms:created>
  <dcterms:modified xsi:type="dcterms:W3CDTF">2024-09-12T03:08:04Z</dcterms:modified>
</cp:coreProperties>
</file>