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ORG\SO\MEF\МЭФ_ЕЭТ\Тарифное регулирование\Тарифное регулирование 2025\ЕЭТ\КО\ИП\Замечания Федоров А.И._от 07.08.2024г\Приложение №1_коррек\ОКСИР\1.12 Реконструкция КТП-107А (+)\Паспорт ИП\"/>
    </mc:Choice>
  </mc:AlternateContent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62913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<sst xmlns="http://schemas.openxmlformats.org/spreadsheetml/2006/main" count="102" uniqueCount="100">
  <si>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</si>
  <si>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</si>
  <si>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</si>
  <si>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</si>
  <si>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</si>
  <si>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</si>
  <si>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</si>
  <si>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</si>
  <si>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</si>
  <si>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</si>
  <si>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</si>
  <si>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</si>
  <si>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</si>
  <si>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</si>
  <si>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</si>
  <si>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</si>
  <si>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</si>
  <si>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</si>
  <si>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</si>
  <si>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</si>
  <si>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</si>
  <si>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</si>
  <si>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</si>
  <si>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</si>
  <si>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</si>
  <si>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</si>
  <si>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</si>
  <si>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</si>
  <si>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</si>
  <si>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</si>
  <si>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</si>
  <si>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</si>
  <si>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</si>
  <si>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</si>
  <si>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</si>
  <si>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</si>
  <si>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</si>
  <si>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</si>
  <si>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</si>
  <si>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</si>
  <si>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</si>
  <si>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</si>
  <si>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</si>
  <si>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</si>
  <si>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</si>
  <si>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</si>
  <si>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</si>
  <si>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</si>
  <si>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</si>
  <si>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</si>
  <si>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</si>
  <si>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</si>
  <si>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</si>
  <si>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</si>
  <si>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</si>
  <si>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</si>
  <si>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</si>
  <si>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</si>
  <si>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</si>
  <si>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</si>
  <si>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</si>
  <si>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</si>
  <si>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</si>
  <si>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</si>
  <si>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</si>
  <si>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</si>
  <si>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</si>
  <si>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</si>
  <si>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</si>
  <si>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</si>
  <si>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</si>
  <si>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</si>
  <si>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</si>
  <si>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</si>
  <si>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</si>
  <si>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</si>
  <si>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реконструкция</t>
  </si>
  <si>
    <t>Форма №3. Паспорт инвестиционного объекта (проекта)</t>
  </si>
  <si>
    <t>строительство новой подстанции</t>
  </si>
  <si>
    <t>Пояснение: методика заполнения приведена в Таблице №1 Методических указаний</t>
  </si>
  <si>
    <t>более низкие затраты на реализацию</t>
  </si>
  <si>
    <t>Повышение надежности электроснабжения потребителей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</si>
  <si>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</si>
  <si>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</si>
  <si>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</si>
  <si>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</si>
  <si>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 xml:space="preserve">ООО «ЕвразЭнергоТранс»
</t>
  </si>
  <si>
    <t>Реконструкция ПС 10/0,4кВ "КТП-107А"</t>
  </si>
  <si>
    <t>О_КТП-107А</t>
  </si>
  <si>
    <t>г.Новокузнецк, Заводской район, промплощадка ПСП АО "ЕВРАЗ ЗСМК"</t>
  </si>
  <si>
    <t>однотрансформаторная подстанция 10/0,4кВ мощностью силового трансформатора 1х 1000кВА</t>
  </si>
  <si>
    <t xml:space="preserve"> 1.  Работы по реконструкции оборудования в ЗРУ-10кВ ПС 110/10кВ ОП-10 ЗСМК:
1.1 заменить оборудование существующих ячеек №31В, 5А в РУ-10кВ. 
1.2 выполнить прокладку силового кабеля 10 кВ от ячейки 5А до КТП-107А по существующим конструкциям и сооружениям;
  2. Работы по реконструкции оборудования ПС 10/0,4кВ КТП-107А ЗСМК:
2.1  выполнить установку КТПСН на свободном месте подстанции. 
2.2 выполнить замену всех отходящих силовых кабелей 0,4 кВ от КТПСН до существующих распределительных пунктов.
2.3 предусмотреть замену распределительных пунктов, установленных в помещении КТП-107А на новые (4шт);
2.4 предусмотреть на входе кабельной линии 10кВ до трансформаторов, установку вводных разъединителей с ручным приводом (2шт.) на стене помещения КТП-107А;
2.5 выполнить демонтаж старого оборудования (трансформатор ТМЗ-1000-1шт., КТП-10/0,4, разъединитель РВ-10 -1шт.)
3. Выполнить реконструкцию системы автоматической пожарной сигнализации, тушения и оповещения о пожаре (АПС) в помещениях подстанции КТП-107А, башне ТМХ, мастерских, АБК:
4. Выполнить реконструкцию системы телемеханики и АИИС КУЭ по ячейкам 5А и 31В на ПС ОП-10.
5. Выполнить системы приточной и вытяжной вентиляции помещении подстанции КТП-107А (6,4*8,7*4,2м, V=233,85м3).
6. Выполнить реконструкцию системы обогрева подстанции V=233,85м3.
7. Выполнить реконструкцию системы рабочего и аварийного освещения КТП.
</t>
  </si>
  <si>
    <t xml:space="preserve"> Реконструкция ПС 10/0,4кВ КТП-107А планируется ООО «ЕвразЭнергоТранс» в 2029 году для обеспечения надежного электроснабжения потребителей производственной технологической базы Цеха сетей и подстанций строительного проката ООО «ЕвразЭнергоТранс», предназначенной для выполнения всех видов ремонтных работ по ремонту высоковольтного оборудования, силовых трансформаторов:
1. Трансформаторно-масляное хозяйство (ТМХ);
2. Производственные мастерские:
3. Административно-бытовой корпус ЦСП СП. 
</t>
  </si>
  <si>
    <t xml:space="preserve">• Выбор по результатам конкурса подрядной организации на выполнение реконструкции ПС 10/0,4кВ  «КТП-107А»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устройство КТПСН в КТП-107А с подключением второго ввода по стороне 10кВ к ПС ОП-10;
• Выполнить реконструкцию системы автоматической пожарной сигнализации, тушения и оповещения о пожаре (АПС) в помещениях подстанции КТП-107А, башне ТМХ, мастерских, АБК:
• Выполнить реконструкцию системы телемеханики и АИИС КУЭ по ячейкам 5А и 31В на ПС ОП-10.
• Выполнить системы приточной и вытяжной вентиляции помещении подстанции КТП-107А (6,4*8,7*4,2м, V=233,85м3).
• Выполнить реконструкцию системы обогрева подстанции V=233,85м3.
• Выполнить реконструкцию системы рабочего и аварийного освещения КТП.
• Выполнение работ по наладке и испытаниям оборудования.
• Сдача оборудования в эксплуатацию.
</t>
  </si>
  <si>
    <t xml:space="preserve">Подстанция 10/0,4кВ КТП-107А с трансформатором 1000кВА запитана с ПС «ОП-10» одним кабельным вводом 6кВ, второй ввод отсутствует. Введена в эксплуатацию в 1985. 
По стороне 10кВ в КТП-107А отсутствует коммутационный аппарат, что не позволяет безопасно выполнять ремонтные работы обслуживающему персоналу. 
В помещении ТМХ система пожаротушения и пожарной сигнализации находится в неработоспособном состоянии::
1. Установка водяного пожаротушения СВПТ-5 (дата ввода в эксплуатацию 1985г.), смонтирована в здании башни ТМХ, в котором производятся ремонты трансформаторов и хранится трансформаторное масло в больших объёмах.
• строительный объем защищаемых помещений здания башни ТМХ с подвалом составляет: 56 138м3;
• размер здания 72х24м;
• высота здания 29м. 
2. На данный момент времени установка не работает из-за вывода из эксплуатации оборотного цикла водоснабжения №1 отделения №2 кислородного производства АО ЕВРАЗ ЗСМК. Подача холодной воды прекращена, в связи с реконструкцией кислородного производства. Работа водяной станции пожаротушения СВПТ-5 невозможна. Пожаротушение в здании башни ТМХ отсутствует.
3. Пожарная сигнализация в здании башни ТМХ не смонтирована
В помещении здания мастерских, АБК и КТП-107А система пожаротушения и пожарной сигнализации находится в неработоспособном состоянии:
1. В помещении здания мастерских пожарная сигнализация выполнена на приборе ППС-1, который физически и морально устарел и снят с производства.
2. В помещениях здания АБК пожарная сигнализация и система оповещения при пожаре отсутствует полностью с момента ввода здания в эксплуатацию 1985г.  
</t>
  </si>
  <si>
    <t>Этап 1-  2029 г.</t>
  </si>
  <si>
    <t>1 квартал 2029 г.</t>
  </si>
  <si>
    <t>4 квартал 2029 г.</t>
  </si>
  <si>
    <t>ПС 10/0,4кВ "КТП-107А"</t>
  </si>
  <si>
    <t>1х1МВА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</si>
</sst>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4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3" xfId="0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873126</xdr:colOff>
      <xdr:row>3</xdr:row>
      <xdr:rowOff>396875</xdr:rowOff>
    </xdr:from>
    <xdr:to>
      <xdr:col>1</xdr:col>
      <xdr:colOff>13223876</xdr:colOff>
      <xdr:row>8</xdr:row>
      <xdr:rowOff>35029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76376" y="1143000"/>
          <a:ext cx="12350750" cy="57817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topLeftCell="A10" zoomScaleNormal="115" zoomScaleSheetLayoutView="100" workbookViewId="0">
      <selection activeCell="C17" sqref="C17:D1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57" t="s">
        <v>77</v>
      </c>
      <c r="B1" s="58"/>
      <c r="C1" s="58"/>
      <c r="D1" s="58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9" t="s">
        <v>87</v>
      </c>
      <c r="D3" s="60"/>
    </row>
    <row r="4" spans="1:4" ht="27.95" customHeight="1" x14ac:dyDescent="0.2">
      <c r="A4" s="3">
        <v>2</v>
      </c>
      <c r="B4" s="4" t="s">
        <v>2</v>
      </c>
      <c r="C4" s="21" t="s">
        <v>88</v>
      </c>
      <c r="D4" s="61"/>
    </row>
    <row r="5" spans="1:4" ht="27.95" customHeight="1" x14ac:dyDescent="0.2">
      <c r="A5" s="3">
        <v>3</v>
      </c>
      <c r="B5" s="4" t="s">
        <v>3</v>
      </c>
      <c r="C5" s="20">
        <v>45347</v>
      </c>
      <c r="D5" s="62"/>
    </row>
    <row r="6" spans="1:4" ht="35.1" customHeight="1" x14ac:dyDescent="0.2">
      <c r="A6" s="63" t="s">
        <v>4</v>
      </c>
      <c r="B6" s="63"/>
      <c r="C6" s="63"/>
      <c r="D6" s="63"/>
    </row>
    <row r="7" spans="1:4" ht="39" customHeight="1" x14ac:dyDescent="0.2">
      <c r="A7" s="3">
        <v>4</v>
      </c>
      <c r="B7" s="5" t="s">
        <v>5</v>
      </c>
      <c r="C7" s="64"/>
      <c r="D7" s="65"/>
    </row>
    <row r="8" spans="1:4" ht="39" customHeight="1" x14ac:dyDescent="0.2">
      <c r="A8" s="3">
        <v>5</v>
      </c>
      <c r="B8" s="4" t="s">
        <v>6</v>
      </c>
      <c r="C8" s="52"/>
      <c r="D8" s="51"/>
    </row>
    <row r="9" spans="1:4" ht="26.1" customHeight="1" x14ac:dyDescent="0.2">
      <c r="A9" s="3">
        <v>6</v>
      </c>
      <c r="B9" s="4" t="s">
        <v>7</v>
      </c>
      <c r="C9" s="52"/>
      <c r="D9" s="51"/>
    </row>
    <row r="10" spans="1:4" ht="26.1" customHeight="1" x14ac:dyDescent="0.2">
      <c r="A10" s="3">
        <v>7</v>
      </c>
      <c r="B10" s="4" t="s">
        <v>8</v>
      </c>
      <c r="C10" s="52" t="s">
        <v>83</v>
      </c>
      <c r="D10" s="51"/>
    </row>
    <row r="11" spans="1:4" ht="27.95" customHeight="1" x14ac:dyDescent="0.2">
      <c r="A11" s="3">
        <v>8</v>
      </c>
      <c r="B11" s="4" t="s">
        <v>9</v>
      </c>
      <c r="C11" s="55" t="s">
        <v>89</v>
      </c>
      <c r="D11" s="56"/>
    </row>
    <row r="12" spans="1:4" ht="27.95" customHeight="1" x14ac:dyDescent="0.2">
      <c r="A12" s="3">
        <v>9</v>
      </c>
      <c r="B12" s="4" t="s">
        <v>10</v>
      </c>
      <c r="C12" s="52" t="s">
        <v>76</v>
      </c>
      <c r="D12" s="51"/>
    </row>
    <row r="13" spans="1:4" ht="39.950000000000003" customHeight="1" x14ac:dyDescent="0.2">
      <c r="A13" s="3">
        <v>10</v>
      </c>
      <c r="B13" s="4" t="s">
        <v>11</v>
      </c>
      <c r="C13" s="48" t="s">
        <v>90</v>
      </c>
      <c r="D13" s="49"/>
    </row>
    <row r="14" spans="1:4" ht="48.95" customHeight="1" x14ac:dyDescent="0.2">
      <c r="A14" s="3">
        <v>11</v>
      </c>
      <c r="B14" s="5" t="s">
        <v>12</v>
      </c>
      <c r="C14" s="50" t="s">
        <v>81</v>
      </c>
      <c r="D14" s="51"/>
    </row>
    <row r="15" spans="1:4" ht="29.1" customHeight="1" x14ac:dyDescent="0.2">
      <c r="A15" s="3">
        <v>12</v>
      </c>
      <c r="B15" s="4" t="s">
        <v>13</v>
      </c>
      <c r="C15" s="52"/>
      <c r="D15" s="51"/>
    </row>
    <row r="16" spans="1:4" ht="29.1" customHeight="1" x14ac:dyDescent="0.2">
      <c r="A16" s="3">
        <v>13</v>
      </c>
      <c r="B16" s="4" t="s">
        <v>14</v>
      </c>
      <c r="C16" s="52"/>
      <c r="D16" s="51"/>
    </row>
    <row r="17" spans="1:4" ht="193.5" customHeight="1" x14ac:dyDescent="0.2">
      <c r="A17" s="3">
        <v>14</v>
      </c>
      <c r="B17" s="24" t="s">
        <v>15</v>
      </c>
      <c r="C17" s="53" t="s">
        <v>91</v>
      </c>
      <c r="D17" s="54"/>
    </row>
  </sheetData>
  <mergeCells count="15">
    <mergeCell ref="A1:D1"/>
    <mergeCell ref="C3:D3"/>
    <mergeCell ref="D4:D5"/>
    <mergeCell ref="A6:D6"/>
    <mergeCell ref="C7:D7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zoomScaleNormal="100" zoomScaleSheetLayoutView="100" workbookViewId="0">
      <selection activeCell="B8" sqref="B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63" t="s">
        <v>16</v>
      </c>
      <c r="B1" s="63"/>
      <c r="C1" s="63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85</v>
      </c>
    </row>
    <row r="6" spans="1:3" ht="39" customHeight="1" x14ac:dyDescent="0.2">
      <c r="A6" s="66" t="s">
        <v>21</v>
      </c>
      <c r="B6" s="66"/>
      <c r="C6" s="66"/>
    </row>
    <row r="7" spans="1:3" ht="83.25" customHeight="1" x14ac:dyDescent="0.2">
      <c r="A7" s="3">
        <v>19</v>
      </c>
      <c r="B7" s="4" t="s">
        <v>22</v>
      </c>
      <c r="C7" s="22" t="s">
        <v>92</v>
      </c>
    </row>
    <row r="8" spans="1:3" ht="169.5" customHeight="1" x14ac:dyDescent="0.2">
      <c r="A8" s="3">
        <v>20</v>
      </c>
      <c r="B8" s="5" t="s">
        <v>23</v>
      </c>
      <c r="C8" s="21" t="s">
        <v>93</v>
      </c>
    </row>
    <row r="9" spans="1:3" ht="45" customHeight="1" x14ac:dyDescent="0.2">
      <c r="A9" s="3">
        <v>21</v>
      </c>
      <c r="B9" s="4" t="s">
        <v>24</v>
      </c>
      <c r="C9" s="21" t="s">
        <v>86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78</v>
      </c>
    </row>
    <row r="13" spans="1:3" ht="41.1" customHeight="1" x14ac:dyDescent="0.2">
      <c r="A13" s="3">
        <v>24</v>
      </c>
      <c r="B13" s="5" t="s">
        <v>28</v>
      </c>
      <c r="C13" s="21" t="s">
        <v>80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C9" sqref="C9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63" t="s">
        <v>30</v>
      </c>
      <c r="B1" s="63"/>
      <c r="C1" s="63"/>
      <c r="D1" s="63"/>
      <c r="E1" s="63"/>
    </row>
    <row r="2" spans="1:5" ht="20.100000000000001" customHeight="1" x14ac:dyDescent="0.2">
      <c r="A2" s="78" t="s">
        <v>31</v>
      </c>
      <c r="B2" s="10" t="s">
        <v>32</v>
      </c>
      <c r="C2" s="80" t="s">
        <v>33</v>
      </c>
      <c r="D2" s="81"/>
      <c r="E2" s="82"/>
    </row>
    <row r="3" spans="1:5" ht="198" customHeight="1" x14ac:dyDescent="0.2">
      <c r="A3" s="79"/>
      <c r="B3" s="23" t="str">
        <f>'Table 2'!C7</f>
        <v xml:space="preserve"> Реконструкция ПС 10/0,4кВ КТП-107А планируется ООО «ЕвразЭнергоТранс» в 2029 году для обеспечения надежного электроснабжения потребителей производственной технологической базы Цеха сетей и подстанций строительного проката ООО «ЕвразЭнергоТранс», предназначенной для выполнения всех видов ремонтных работ по ремонту высоковольтного оборудования, силовых трансформаторов:
1. Трансформаторно-масляное хозяйство (ТМХ);
2. Производственные мастерские:
3. Административно-бытовой корпус ЦСП СП. 
</v>
      </c>
      <c r="C3" s="59" t="s">
        <v>94</v>
      </c>
      <c r="D3" s="83"/>
      <c r="E3" s="60"/>
    </row>
    <row r="4" spans="1:5" ht="20.100000000000001" customHeight="1" x14ac:dyDescent="0.2">
      <c r="A4" s="84" t="s">
        <v>79</v>
      </c>
      <c r="B4" s="85"/>
      <c r="C4" s="85"/>
      <c r="D4" s="85"/>
      <c r="E4" s="85"/>
    </row>
    <row r="5" spans="1:5" ht="32.1" customHeight="1" x14ac:dyDescent="0.2">
      <c r="A5" s="68" t="s">
        <v>34</v>
      </c>
      <c r="B5" s="68"/>
      <c r="C5" s="68"/>
      <c r="D5" s="68"/>
      <c r="E5" s="68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69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0"/>
      <c r="B8" s="16" t="s">
        <v>39</v>
      </c>
      <c r="C8" s="8"/>
      <c r="D8" s="8"/>
      <c r="E8" s="8"/>
    </row>
    <row r="9" spans="1:5" ht="12" customHeight="1" x14ac:dyDescent="0.2">
      <c r="A9" s="70"/>
      <c r="B9" s="16" t="s">
        <v>40</v>
      </c>
      <c r="C9" s="6"/>
      <c r="D9" s="6"/>
      <c r="E9" s="6"/>
    </row>
    <row r="10" spans="1:5" ht="12" customHeight="1" x14ac:dyDescent="0.2">
      <c r="A10" s="70"/>
      <c r="B10" s="16" t="s">
        <v>41</v>
      </c>
      <c r="C10" s="6"/>
      <c r="D10" s="6"/>
      <c r="E10" s="6"/>
    </row>
    <row r="11" spans="1:5" ht="14.1" customHeight="1" x14ac:dyDescent="0.2">
      <c r="A11" s="70"/>
      <c r="B11" s="16" t="s">
        <v>42</v>
      </c>
      <c r="C11" s="6"/>
      <c r="D11" s="6"/>
      <c r="E11" s="6"/>
    </row>
    <row r="12" spans="1:5" ht="14.1" customHeight="1" x14ac:dyDescent="0.2">
      <c r="A12" s="70"/>
      <c r="B12" s="16" t="s">
        <v>43</v>
      </c>
      <c r="C12" s="6"/>
      <c r="D12" s="6"/>
      <c r="E12" s="6"/>
    </row>
    <row r="13" spans="1:5" ht="14.1" customHeight="1" x14ac:dyDescent="0.2">
      <c r="A13" s="70"/>
      <c r="B13" s="16" t="s">
        <v>44</v>
      </c>
      <c r="C13" s="7"/>
      <c r="D13" s="7"/>
      <c r="E13" s="7"/>
    </row>
    <row r="14" spans="1:5" ht="39" customHeight="1" x14ac:dyDescent="0.2">
      <c r="A14" s="71" t="s">
        <v>45</v>
      </c>
      <c r="B14" s="71"/>
      <c r="C14" s="71"/>
      <c r="D14" s="71"/>
      <c r="E14" s="71"/>
    </row>
    <row r="15" spans="1:5" ht="12" customHeight="1" x14ac:dyDescent="0.2">
      <c r="A15" s="11">
        <v>42</v>
      </c>
      <c r="B15" s="12">
        <v>42.1</v>
      </c>
      <c r="C15" s="12">
        <v>42.2</v>
      </c>
      <c r="D15" s="72">
        <v>42.3</v>
      </c>
      <c r="E15" s="73"/>
    </row>
    <row r="16" spans="1:5" ht="14.1" customHeight="1" x14ac:dyDescent="0.2">
      <c r="A16" s="69"/>
      <c r="B16" s="10" t="s">
        <v>46</v>
      </c>
      <c r="C16" s="10" t="s">
        <v>47</v>
      </c>
      <c r="D16" s="74" t="s">
        <v>48</v>
      </c>
      <c r="E16" s="75"/>
    </row>
    <row r="17" spans="1:5" ht="12" customHeight="1" x14ac:dyDescent="0.2">
      <c r="A17" s="70"/>
      <c r="B17" s="16" t="s">
        <v>49</v>
      </c>
      <c r="C17" s="8"/>
      <c r="D17" s="64"/>
      <c r="E17" s="65"/>
    </row>
    <row r="18" spans="1:5" ht="12" customHeight="1" x14ac:dyDescent="0.2">
      <c r="A18" s="70"/>
      <c r="B18" s="16" t="s">
        <v>50</v>
      </c>
      <c r="C18" s="6"/>
      <c r="D18" s="52"/>
      <c r="E18" s="51"/>
    </row>
    <row r="19" spans="1:5" ht="14.1" customHeight="1" x14ac:dyDescent="0.2">
      <c r="A19" s="70"/>
      <c r="B19" s="16" t="s">
        <v>51</v>
      </c>
      <c r="C19" s="7"/>
      <c r="D19" s="76"/>
      <c r="E19" s="77"/>
    </row>
  </sheetData>
  <mergeCells count="14">
    <mergeCell ref="A1:E1"/>
    <mergeCell ref="A2:A3"/>
    <mergeCell ref="C2:E2"/>
    <mergeCell ref="C3:E3"/>
    <mergeCell ref="A4:E4"/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E26" sqref="E26:F26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68" t="s">
        <v>52</v>
      </c>
      <c r="B1" s="68"/>
      <c r="C1" s="68"/>
      <c r="D1" s="68"/>
      <c r="E1" s="68"/>
      <c r="F1" s="68"/>
      <c r="G1" s="68"/>
      <c r="H1" s="68"/>
    </row>
    <row r="2" spans="1:8" ht="14.1" customHeight="1" x14ac:dyDescent="0.2">
      <c r="A2" s="11">
        <v>43</v>
      </c>
      <c r="B2" s="72">
        <v>43.1</v>
      </c>
      <c r="C2" s="73"/>
      <c r="D2" s="72">
        <v>43.2</v>
      </c>
      <c r="E2" s="73"/>
      <c r="F2" s="72">
        <v>43.3</v>
      </c>
      <c r="G2" s="96"/>
      <c r="H2" s="73"/>
    </row>
    <row r="3" spans="1:8" ht="24.95" customHeight="1" x14ac:dyDescent="0.2">
      <c r="A3" s="69"/>
      <c r="B3" s="126" t="s">
        <v>53</v>
      </c>
      <c r="C3" s="17" t="s">
        <v>54</v>
      </c>
      <c r="D3" s="116" t="s">
        <v>55</v>
      </c>
      <c r="E3" s="117"/>
      <c r="F3" s="118" t="s">
        <v>56</v>
      </c>
      <c r="G3" s="119"/>
      <c r="H3" s="120"/>
    </row>
    <row r="4" spans="1:8" ht="37.5" customHeight="1" x14ac:dyDescent="0.2">
      <c r="A4" s="70"/>
      <c r="B4" s="127"/>
      <c r="C4" s="133" t="s">
        <v>84</v>
      </c>
      <c r="D4" s="134">
        <v>4.41E-2</v>
      </c>
      <c r="E4" s="135"/>
      <c r="F4" s="136" t="s">
        <v>82</v>
      </c>
      <c r="G4" s="137"/>
      <c r="H4" s="138"/>
    </row>
    <row r="5" spans="1:8" ht="14.1" customHeight="1" x14ac:dyDescent="0.2">
      <c r="A5" s="70"/>
      <c r="B5" s="127"/>
      <c r="C5" s="6"/>
      <c r="D5" s="52"/>
      <c r="E5" s="51"/>
      <c r="F5" s="52"/>
      <c r="G5" s="121"/>
      <c r="H5" s="51"/>
    </row>
    <row r="6" spans="1:8" ht="14.1" customHeight="1" x14ac:dyDescent="0.2">
      <c r="A6" s="70"/>
      <c r="B6" s="128"/>
      <c r="C6" s="7"/>
      <c r="D6" s="76"/>
      <c r="E6" s="77"/>
      <c r="F6" s="76"/>
      <c r="G6" s="122"/>
      <c r="H6" s="77"/>
    </row>
    <row r="7" spans="1:8" ht="12" customHeight="1" x14ac:dyDescent="0.2">
      <c r="A7" s="112"/>
      <c r="B7" s="112"/>
      <c r="C7" s="112"/>
      <c r="D7" s="112"/>
      <c r="E7" s="112"/>
      <c r="F7" s="112"/>
      <c r="G7" s="112"/>
      <c r="H7" s="112"/>
    </row>
    <row r="8" spans="1:8" ht="14.1" customHeight="1" x14ac:dyDescent="0.2">
      <c r="A8" s="11">
        <v>44</v>
      </c>
      <c r="B8" s="72">
        <v>44.1</v>
      </c>
      <c r="C8" s="73"/>
      <c r="D8" s="72">
        <v>44.2</v>
      </c>
      <c r="E8" s="73"/>
      <c r="F8" s="72">
        <v>44.3</v>
      </c>
      <c r="G8" s="96"/>
      <c r="H8" s="73"/>
    </row>
    <row r="9" spans="1:8" ht="24.95" customHeight="1" x14ac:dyDescent="0.2">
      <c r="A9" s="69"/>
      <c r="B9" s="113" t="s">
        <v>57</v>
      </c>
      <c r="C9" s="10" t="s">
        <v>58</v>
      </c>
      <c r="D9" s="116" t="s">
        <v>55</v>
      </c>
      <c r="E9" s="117"/>
      <c r="F9" s="118" t="s">
        <v>56</v>
      </c>
      <c r="G9" s="119"/>
      <c r="H9" s="120"/>
    </row>
    <row r="10" spans="1:8" ht="14.1" customHeight="1" x14ac:dyDescent="0.2">
      <c r="A10" s="70"/>
      <c r="B10" s="114"/>
      <c r="C10" s="8"/>
      <c r="D10" s="64"/>
      <c r="E10" s="65"/>
      <c r="F10" s="64"/>
      <c r="G10" s="110"/>
      <c r="H10" s="65"/>
    </row>
    <row r="11" spans="1:8" ht="14.1" customHeight="1" x14ac:dyDescent="0.2">
      <c r="A11" s="70"/>
      <c r="B11" s="114"/>
      <c r="C11" s="6"/>
      <c r="D11" s="52"/>
      <c r="E11" s="51"/>
      <c r="F11" s="52"/>
      <c r="G11" s="121"/>
      <c r="H11" s="51"/>
    </row>
    <row r="12" spans="1:8" ht="14.1" customHeight="1" x14ac:dyDescent="0.2">
      <c r="A12" s="70"/>
      <c r="B12" s="115"/>
      <c r="C12" s="7"/>
      <c r="D12" s="76"/>
      <c r="E12" s="77"/>
      <c r="F12" s="76"/>
      <c r="G12" s="122"/>
      <c r="H12" s="77"/>
    </row>
    <row r="13" spans="1:8" ht="39" customHeight="1" x14ac:dyDescent="0.2">
      <c r="A13" s="68" t="s">
        <v>59</v>
      </c>
      <c r="B13" s="68"/>
      <c r="C13" s="68"/>
      <c r="D13" s="68"/>
      <c r="E13" s="68"/>
      <c r="F13" s="68"/>
      <c r="G13" s="68"/>
      <c r="H13" s="68"/>
    </row>
    <row r="14" spans="1:8" ht="12.95" customHeight="1" x14ac:dyDescent="0.2">
      <c r="A14" s="11">
        <v>45</v>
      </c>
      <c r="B14" s="72">
        <v>45.1</v>
      </c>
      <c r="C14" s="73"/>
      <c r="D14" s="72">
        <v>45.2</v>
      </c>
      <c r="E14" s="96"/>
      <c r="F14" s="73"/>
      <c r="G14" s="72">
        <v>45.3</v>
      </c>
      <c r="H14" s="73"/>
    </row>
    <row r="15" spans="1:8" ht="29.1" customHeight="1" x14ac:dyDescent="0.2">
      <c r="A15" s="69"/>
      <c r="B15" s="97" t="s">
        <v>60</v>
      </c>
      <c r="C15" s="98"/>
      <c r="D15" s="101" t="s">
        <v>61</v>
      </c>
      <c r="E15" s="102"/>
      <c r="F15" s="103"/>
      <c r="G15" s="107" t="s">
        <v>62</v>
      </c>
      <c r="H15" s="108"/>
    </row>
    <row r="16" spans="1:8" ht="23.1" customHeight="1" x14ac:dyDescent="0.2">
      <c r="A16" s="70"/>
      <c r="B16" s="99"/>
      <c r="C16" s="100"/>
      <c r="D16" s="104"/>
      <c r="E16" s="105"/>
      <c r="F16" s="106"/>
      <c r="G16" s="42" t="s">
        <v>63</v>
      </c>
      <c r="H16" s="10" t="s">
        <v>64</v>
      </c>
    </row>
    <row r="17" spans="1:8" ht="12" customHeight="1" x14ac:dyDescent="0.2">
      <c r="A17" s="70"/>
      <c r="B17" s="109" t="s">
        <v>95</v>
      </c>
      <c r="C17" s="110"/>
      <c r="D17" s="111"/>
      <c r="E17" s="111"/>
      <c r="F17" s="111"/>
      <c r="G17" s="44" t="s">
        <v>96</v>
      </c>
      <c r="H17" s="43" t="s">
        <v>97</v>
      </c>
    </row>
    <row r="18" spans="1:8" ht="12" customHeight="1" x14ac:dyDescent="0.2">
      <c r="A18" s="70"/>
      <c r="B18" s="109"/>
      <c r="C18" s="110"/>
      <c r="D18" s="111"/>
      <c r="E18" s="111"/>
      <c r="F18" s="111"/>
      <c r="G18" s="44"/>
      <c r="H18" s="43"/>
    </row>
    <row r="19" spans="1:8" ht="12" customHeight="1" x14ac:dyDescent="0.2">
      <c r="A19" s="70"/>
      <c r="B19" s="109"/>
      <c r="C19" s="110"/>
      <c r="D19" s="123"/>
      <c r="E19" s="124"/>
      <c r="F19" s="125"/>
      <c r="G19" s="45"/>
      <c r="H19" s="43"/>
    </row>
    <row r="20" spans="1:8" ht="12" customHeight="1" x14ac:dyDescent="0.2">
      <c r="A20" s="70"/>
      <c r="B20" s="109"/>
      <c r="C20" s="110"/>
      <c r="D20" s="123"/>
      <c r="E20" s="124"/>
      <c r="F20" s="125"/>
      <c r="G20" s="44"/>
      <c r="H20" s="43"/>
    </row>
    <row r="21" spans="1:8" ht="12" customHeight="1" x14ac:dyDescent="0.2">
      <c r="A21" s="70"/>
      <c r="B21" s="109"/>
      <c r="C21" s="110"/>
      <c r="D21" s="111"/>
      <c r="E21" s="111"/>
      <c r="F21" s="111"/>
      <c r="G21" s="44"/>
      <c r="H21" s="43"/>
    </row>
    <row r="22" spans="1:8" ht="27" customHeight="1" x14ac:dyDescent="0.2">
      <c r="A22" s="70"/>
      <c r="B22" s="86" t="s">
        <v>65</v>
      </c>
      <c r="C22" s="87"/>
      <c r="D22" s="88"/>
      <c r="E22" s="88"/>
      <c r="F22" s="89"/>
      <c r="G22" s="40"/>
      <c r="H22" s="5"/>
    </row>
    <row r="23" spans="1:8" ht="51" customHeight="1" x14ac:dyDescent="0.2">
      <c r="A23" s="90" t="s">
        <v>66</v>
      </c>
      <c r="B23" s="90"/>
      <c r="C23" s="90"/>
      <c r="D23" s="90"/>
      <c r="E23" s="90"/>
      <c r="F23" s="90"/>
      <c r="G23" s="90"/>
      <c r="H23" s="90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72">
        <v>46.4</v>
      </c>
      <c r="F24" s="73"/>
      <c r="G24" s="12">
        <v>46.5</v>
      </c>
      <c r="H24" s="12">
        <v>46.6</v>
      </c>
    </row>
    <row r="25" spans="1:8" ht="51" customHeight="1" x14ac:dyDescent="0.2">
      <c r="A25" s="69"/>
      <c r="B25" s="18" t="s">
        <v>67</v>
      </c>
      <c r="C25" s="10" t="s">
        <v>68</v>
      </c>
      <c r="D25" s="42" t="s">
        <v>69</v>
      </c>
      <c r="E25" s="91" t="s">
        <v>70</v>
      </c>
      <c r="F25" s="92"/>
      <c r="G25" s="42" t="s">
        <v>71</v>
      </c>
      <c r="H25" s="10" t="s">
        <v>72</v>
      </c>
    </row>
    <row r="26" spans="1:8" ht="14.1" customHeight="1" x14ac:dyDescent="0.2">
      <c r="A26" s="70"/>
      <c r="B26" s="24" t="s">
        <v>98</v>
      </c>
      <c r="C26" s="46" t="s">
        <v>99</v>
      </c>
      <c r="D26" s="139">
        <v>20</v>
      </c>
      <c r="E26" s="93">
        <v>59.595999999999997</v>
      </c>
      <c r="F26" s="93"/>
      <c r="G26" s="47">
        <f>E26</f>
        <v>59.595999999999997</v>
      </c>
      <c r="H26" s="41"/>
    </row>
    <row r="27" spans="1:8" ht="14.1" customHeight="1" x14ac:dyDescent="0.2">
      <c r="A27" s="70"/>
      <c r="B27" s="19" t="s">
        <v>73</v>
      </c>
      <c r="C27" s="5"/>
      <c r="D27" s="39"/>
      <c r="E27" s="94"/>
      <c r="F27" s="95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B22:F22"/>
    <mergeCell ref="A23:H23"/>
    <mergeCell ref="E24:F24"/>
    <mergeCell ref="A25:A27"/>
    <mergeCell ref="E25:F25"/>
    <mergeCell ref="E26:F26"/>
    <mergeCell ref="E27:F27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B20" sqref="B20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74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75</v>
      </c>
      <c r="B4" s="132"/>
    </row>
    <row r="5" spans="1:2" ht="12" customHeight="1" x14ac:dyDescent="0.2">
      <c r="A5" s="3">
        <v>48</v>
      </c>
      <c r="B5" s="130"/>
    </row>
    <row r="6" spans="1:2" ht="409.5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Alena.Eliseeva@evraz.com</cp:lastModifiedBy>
  <cp:lastPrinted>2017-02-27T01:52:00Z</cp:lastPrinted>
  <dcterms:created xsi:type="dcterms:W3CDTF">2017-02-16T03:37:24Z</dcterms:created>
  <dcterms:modified xsi:type="dcterms:W3CDTF">2024-09-12T05:45:45Z</dcterms:modified>
</cp:coreProperties>
</file>