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4 Реконструкция ОП-19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<sst xmlns="http://schemas.openxmlformats.org/spreadsheetml/2006/main" count="102" uniqueCount="100">
  <si>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</si>
  <si>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</si>
  <si>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</si>
  <si>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</si>
  <si>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</si>
  <si>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</si>
  <si>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</si>
  <si>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</si>
  <si>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</si>
  <si>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</si>
  <si>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</si>
  <si>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</si>
  <si>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</si>
  <si>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</si>
  <si>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</si>
  <si>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</si>
  <si>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</si>
  <si>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</si>
  <si>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</si>
  <si>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</si>
  <si>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</si>
  <si>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</si>
  <si>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</si>
  <si>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</si>
  <si>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</si>
  <si>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</si>
  <si>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</si>
  <si>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</si>
  <si>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</si>
  <si>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</si>
  <si>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</si>
  <si>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</si>
  <si>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</si>
  <si>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</si>
  <si>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</si>
  <si>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</si>
  <si>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</si>
  <si>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</si>
  <si>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</si>
  <si>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</si>
  <si>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</si>
  <si>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</si>
  <si>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</si>
  <si>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</si>
  <si>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</si>
  <si>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</si>
  <si>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</si>
  <si>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</si>
  <si>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</si>
  <si>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</si>
  <si>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</si>
  <si>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</si>
  <si>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</si>
  <si>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</si>
  <si>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</si>
  <si>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</si>
  <si>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</si>
  <si>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</si>
  <si>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</si>
  <si>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</si>
  <si>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</si>
  <si>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</si>
  <si>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</si>
  <si>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</si>
  <si>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</si>
  <si>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</si>
  <si>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</si>
  <si>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</si>
  <si>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</si>
  <si>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</si>
  <si>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</si>
  <si>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</si>
  <si>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</si>
  <si>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</si>
  <si>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</si>
  <si>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</si>
  <si>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</si>
  <si>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</si>
  <si>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</si>
  <si>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</si>
  <si>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</si>
  <si>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</si>
  <si>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</si>
  <si>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Реконструкция ПС 110/6кВ "ОП-19"</t>
  </si>
  <si>
    <t>г. Новокузнецк, Заводской район</t>
  </si>
  <si>
    <t>Повышение надежности электроснабжения потребителей / повышения энергетической эффективности передачи электрической энергии</t>
  </si>
  <si>
    <t xml:space="preserve">Реконструкция ПС 110/6кВ ОП-19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социально-значимых потребителей Заводского района г. Новокузнецка, промышленных предприятий малого и среднего бизнеса:
- подстанции смежно-сетевых кампаний ООО «КЭнК», ООО «Горэлектросеть», АО «СибПСК»: РП-34, КТП ТБО, РП-17, РП-86, ТП-9, ТП-8, ТП-21, ТП-18, ТП-19;
- ООО «Кузнецкий завод литейных заготовок»;
- ООО «Кузбасс-НК»;
- ООО «ИНВЕСТПРОМСЕРВИС»;
- ООО «Жилищно-коммунальный транспорт»;
- ООО «Окси – Сервис»;
- Кооператив «Строитель-3» и ряд других потребителей.
</t>
  </si>
  <si>
    <t xml:space="preserve">ООО «ЕвразЭнергоТранс»
</t>
  </si>
  <si>
    <t>Этап 1-  2029 г.</t>
  </si>
  <si>
    <t>1 квартал 2029 г.</t>
  </si>
  <si>
    <t>4 квартал 2029 г.</t>
  </si>
  <si>
    <t>ПС 110/6кВ "ОП-19"</t>
  </si>
  <si>
    <t>O_ОП-19</t>
  </si>
  <si>
    <t>Реконструкция</t>
  </si>
  <si>
    <t>Двухтрансформаторная подстанция 110/6 кВ мощностью силовых трансформаторов 2х31,5МВА</t>
  </si>
  <si>
    <t xml:space="preserve">1. Выполнить замену силовых трансформаторов Т-1 и  Т-2 31500кВА на энергосберегающие мощностью 25000кВА с реконструкцией фундаментов и маслоприемных ям.
2. Реконструкцию систем охранного и технологического видеонаблюдения, системы контроля удаленного доступа.
3. Устройство линии связи для оперативной передачи информации с инженерных комплексов АТЗ; 
4. Выполнить реконструкцию системы оперативной блокировки оборудования 110кВ, 6кВ; 
5. Выполнить реконструкцию системы телемеханики и АСКУЭ с организацией канала передачи данных в диспетчерский центр ЕЭТ;
6. Выполнить реконструкцию системы пожарной сигнализации с передачей данных на пульт ПЦН.
</t>
  </si>
  <si>
    <t xml:space="preserve">• Выбор по результатам конкурса подрядной организации на выполнение реконструкции ПС 110/6кВ «ОП-19».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силовых трансформаторов Т-1 и Т-2 31500кВА на энергосберегающие мощностью 25000кВА с реконструкцией фундаментов и маслоприемных ям трансформаторов.
• Реконструкцию систем охранного и технологического видеонаблюдения, системы контроля удаленного доступа.
• Устройство линии связи для оперативной передачи информации с инженерных комплексов АТЗ; 
• Выполнить реконструкцию системы оперативной блокировки оборудования 110кВ, 6кВ; 
• Выполнить реконструкцию системы телемеханики и АСКУЭ с организацией канала передачи данных в диспетчерский центр ЕЭТ;
• Выполнить реконструкцию системы пожарной сигнализации с передачей данных на пульт ПЦН.
• Выполнение работ по наладке и испытаниям оборудования.
• Сдача оборудования в эксплуатацию.
</t>
  </si>
  <si>
    <t xml:space="preserve">Максимальная мощность энергопринимающих устройств потребителей, присоединенных к подстанции ПС 110/6кВ «ОП-19», составляет 18,782 МВт. По результатам контрольных замеров электрических нагрузок оборудования, присоединенного к подстанции ПС 110/6кВ «ОП-19», потребляемая мощность составляет 5,42 МВт. 
В настоящее время на подстанции 110/6кВ «ОП-19» выявлены следующие замечания в работе оборудования и нарушения:
1. При визуальном осмотре трансформаторов Т-1, Т-2 ТДТН-31500/110/6 обнаружено:
1.1. установленные трансформаторы морально и физически устарели, срок эксплуатации 53  года, что превышает средний срок службы трансформаторов и требует сокращения срока периодичности ремонтов;
1.1. в местах соединения навесного оборудования с баком трансформатора наблюдаются течи масла, протяжка уплотнений не приводит к герметичности соединений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1.2. На трубчатых радиаторах системы охлаждения наблюдается капельная течь масла в местах скрытых внутренних сварных соединений труб и сборного короба.
1.3. Привод РПН типа РС-4 с приводным механизмом МЗ-4 производства Болгария, установленный на трансформаторе в неудовлетворительном состоянии. В приводном механизме наблюдается износ втулок, подшипников и шестерен.
1.4. В летние месяцы трансформаторы Т-1 и Т-2 31500кВА при загрузке не более 20%  эксплуатируются в режиме повышенного нагрева, диапазон температур составляет  60-65°С по показаниям термосигнализаторов. Повышенный нагрев трансформаторов после трех лет эксплуатации от проведенного капитального ремонта указывает на возможное разрушение межлистовой лаковой изоляции магнитопровода, спеканию стальных листов магнитопровода, а также разрушение слоев твердой изоляции обмоток. Вышеописанные дефекты твердой изоляции магнитопровода и обмоток являются необратимыми и восстановлению не подлежат при проведении капитальных ремонтов. 
1.5. Согласно замерам произведенных при измерении изоляции и диэлектрических характеристик трансформаторов Т-1 и Т-2 31500кВа наблюдается снижение изоляции относительно предыдущих замеров после капитального ремонта трансформатора, что  указывает на отрицательную динамику (деградацию) состояния основной изоляции трансформатора. 
1.6. Трансформаторы установлены на фундаменты с применением кареток (катков) и рельс, что не соответствует современным требованиям п.4.2.206 ПУЭ по условиям сейсмостойкости.
1.7. Кабели вторичной коммутации на силовых трансформаторах Т-1 и Т-2 31500кВА в настоящее время неэкранированные, что не допустимо для работы в цепях РЗиА с устройствами на микропроцессорной базе.  
1.8. Защита нулевой точки трансформатора 1Т-25МВА выполнена на вентильных разрядниках, которые морально и физически устарели.
2) АТЗ объекта не соответствует требованиям Федерального Закона РФ №256-ФЗ от 21.06.2011г. и ЛНА ООО «ЕЭТ» «Стандарт» утвержденного 02.02.2024г. Приказом №01-30, в объеме отсутствующих средств технической защиты:
- Система охранного видеонаблюдения периметра (СВН) отсутствует.
- Система контроля удаленного доступа (СКУД) отсутствует.
- Линия связи для оперативной передачи информации в единый центр оперативного реагирования с вышеперечисленных инженерных систем отсутствует.
3) Не исправна общесистемная оперативная блокировка коммутационными аппаратами ОРУ-110кВ, ЗРУ-6кВ;
4) Наблюдаются многочисленные отказы аппаратной части системы телемеханики и АСКУЭ.
5) Отсутствует система технологического видеонаблюдения.
6) Система пожарной сигнализации морально устарела, отсутствует возможность передачи информации на ПЦН.
</t>
  </si>
  <si>
    <t>2х25МВА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</si>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</sst>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4</xdr:row>
      <xdr:rowOff>1</xdr:rowOff>
    </xdr:from>
    <xdr:to>
      <xdr:col>1</xdr:col>
      <xdr:colOff>13165491</xdr:colOff>
      <xdr:row>5</xdr:row>
      <xdr:rowOff>5111750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1" y="1206501"/>
          <a:ext cx="13165490" cy="52704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D21" sqref="D21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76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83</v>
      </c>
      <c r="D3" s="51"/>
    </row>
    <row r="4" spans="1:4" ht="27.95" customHeight="1" x14ac:dyDescent="0.2">
      <c r="A4" s="3">
        <v>2</v>
      </c>
      <c r="B4" s="4" t="s">
        <v>2</v>
      </c>
      <c r="C4" s="21" t="s">
        <v>92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81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84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93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94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85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83.25" customHeight="1" x14ac:dyDescent="0.2">
      <c r="A17" s="3">
        <v>14</v>
      </c>
      <c r="B17" s="5" t="s">
        <v>15</v>
      </c>
      <c r="C17" s="64" t="s">
        <v>95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10" zoomScaleNormal="100" zoomScaleSheetLayoutView="100" workbookViewId="0">
      <selection activeCell="C7" sqref="C7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99</v>
      </c>
    </row>
    <row r="6" spans="1:3" ht="39" customHeight="1" x14ac:dyDescent="0.2">
      <c r="A6" s="66" t="s">
        <v>21</v>
      </c>
      <c r="B6" s="66"/>
      <c r="C6" s="66"/>
    </row>
    <row r="7" spans="1:3" ht="121.5" customHeight="1" x14ac:dyDescent="0.2">
      <c r="A7" s="3">
        <v>19</v>
      </c>
      <c r="B7" s="4" t="s">
        <v>22</v>
      </c>
      <c r="C7" s="22" t="s">
        <v>86</v>
      </c>
    </row>
    <row r="8" spans="1:3" ht="158.25" customHeight="1" x14ac:dyDescent="0.2">
      <c r="A8" s="3">
        <v>20</v>
      </c>
      <c r="B8" s="5" t="s">
        <v>23</v>
      </c>
      <c r="C8" s="21" t="s">
        <v>96</v>
      </c>
    </row>
    <row r="9" spans="1:3" ht="45" customHeight="1" x14ac:dyDescent="0.2">
      <c r="A9" s="3">
        <v>21</v>
      </c>
      <c r="B9" s="4" t="s">
        <v>24</v>
      </c>
      <c r="C9" s="21" t="s">
        <v>87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77</v>
      </c>
    </row>
    <row r="13" spans="1:3" ht="41.1" customHeight="1" x14ac:dyDescent="0.2">
      <c r="A13" s="3">
        <v>24</v>
      </c>
      <c r="B13" s="5" t="s">
        <v>28</v>
      </c>
      <c r="C13" s="21" t="s">
        <v>79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topLeftCell="A4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409.5" customHeight="1" x14ac:dyDescent="0.2">
      <c r="A3" s="69"/>
      <c r="B3" s="23" t="str">
        <f>'Table 2'!C7</f>
        <v xml:space="preserve">Реконструкция ПС 110/6кВ ОП-19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социально-значимых потребителей Заводского района г. Новокузнецка, промышленных предприятий малого и среднего бизнеса:
- подстанции смежно-сетевых кампаний ООО «КЭнК», ООО «Горэлектросеть», АО «СибПСК»: РП-34, КТП ТБО, РП-17, РП-86, ТП-9, ТП-8, ТП-21, ТП-18, ТП-19;
- ООО «Кузнецкий завод литейных заготовок»;
- ООО «Кузбасс-НК»;
- ООО «ИНВЕСТПРОМСЕРВИС»;
- ООО «Жилищно-коммунальный транспорт»;
- ООО «Окси – Сервис»;
- Кооператив «Строитель-3» и ряд других потребителей.
</v>
      </c>
      <c r="C3" s="50" t="s">
        <v>97</v>
      </c>
      <c r="D3" s="73"/>
      <c r="E3" s="51"/>
    </row>
    <row r="4" spans="1:5" ht="20.100000000000001" customHeight="1" x14ac:dyDescent="0.2">
      <c r="A4" s="74" t="s">
        <v>78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topLeftCell="A3" zoomScale="85" zoomScaleNormal="100" zoomScaleSheetLayoutView="85" workbookViewId="0">
      <selection activeCell="E26" sqref="E26:F2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82</v>
      </c>
      <c r="D4" s="134">
        <v>4.41E-2</v>
      </c>
      <c r="E4" s="135"/>
      <c r="F4" s="136" t="s">
        <v>80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88</v>
      </c>
      <c r="C17" s="104"/>
      <c r="D17" s="118"/>
      <c r="E17" s="118"/>
      <c r="F17" s="118"/>
      <c r="G17" s="44" t="s">
        <v>89</v>
      </c>
      <c r="H17" s="43" t="s">
        <v>90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70</v>
      </c>
      <c r="F25" s="125"/>
      <c r="G25" s="42" t="s">
        <v>71</v>
      </c>
      <c r="H25" s="10" t="s">
        <v>72</v>
      </c>
    </row>
    <row r="26" spans="1:8" ht="14.1" customHeight="1" x14ac:dyDescent="0.2">
      <c r="A26" s="78"/>
      <c r="B26" s="24" t="s">
        <v>91</v>
      </c>
      <c r="C26" s="46" t="s">
        <v>98</v>
      </c>
      <c r="D26" s="139">
        <v>20</v>
      </c>
      <c r="E26" s="126">
        <v>251961.26</v>
      </c>
      <c r="F26" s="126"/>
      <c r="G26" s="47">
        <f>E26</f>
        <v>251961.26</v>
      </c>
      <c r="H26" s="41"/>
    </row>
    <row r="27" spans="1:8" ht="14.1" customHeight="1" x14ac:dyDescent="0.2">
      <c r="A27" s="78"/>
      <c r="B27" s="19" t="s">
        <v>73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13" sqref="B13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74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75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2024-09-11T09:50:51Z</dcterms:modified>
</cp:coreProperties>
</file>