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КО\ИП\Замечания Федоров А.И._от 07.08.2024г\Приложение №1_коррек\ОКСИР\1.1 Реконструкция  ПС Ерунаковская-8 (+)\Паспорт ИП\"/>
    </mc:Choice>
  </mc:AlternateContent>
  <bookViews>
    <workbookView xWindow="120" yWindow="75" windowWidth="18960" windowHeight="11265" activeTab="3"/>
  </bookViews>
  <sheets>
    <sheet name="Table 1" sheetId="1" r:id="rId1"/>
    <sheet name="Table 2" sheetId="2" r:id="rId2"/>
    <sheet name="Table 3" sheetId="3" r:id="rId3"/>
    <sheet name="Table 4" sheetId="4" r:id="rId4"/>
    <sheet name="Table 5" sheetId="5" r:id="rId5"/>
  </sheets>
  <definedNames>
    <definedName name="_xlnm.Print_Area" localSheetId="3">'Table 4'!$A$1:$H$28</definedName>
  </definedNames>
  <calcPr calcId="162913"/>
</workbook>
</file>

<file path=xl/calcChain.xml><?xml version="1.0" encoding="utf-8"?>
<calcChain xmlns="http://schemas.openxmlformats.org/spreadsheetml/2006/main">
  <c r="G26" i="4" l="1"/>
  <c r="B3" i="3" l="1"/>
</calcChain>
</file>

<file path=xl/sharedStrings.xml><?xml version="1.0" encoding="utf-8"?>
<sst xmlns="http://schemas.openxmlformats.org/spreadsheetml/2006/main" count="105" uniqueCount="103">
  <si>
    <r>
      <rPr>
        <sz val="9"/>
        <rFont val="Arial"/>
        <family val="2"/>
      </rPr>
      <t>№ пункта</t>
    </r>
  </si>
  <si>
    <r>
      <rPr>
        <sz val="10"/>
        <rFont val="Arial"/>
        <family val="2"/>
      </rPr>
      <t>Наименование инвестиционного проекта</t>
    </r>
  </si>
  <si>
    <r>
      <rPr>
        <sz val="10"/>
        <rFont val="Arial"/>
        <family val="2"/>
      </rPr>
      <t>Идентификатор проекта</t>
    </r>
  </si>
  <si>
    <r>
      <rPr>
        <sz val="10"/>
        <rFont val="Arial"/>
        <family val="2"/>
      </rPr>
      <t>Дата последнего внесения изменений в паспорт проекта</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</si>
  <si>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Основная информация о проекте                                                                                                                                                       </t>
    </r>
  </si>
  <si>
    <r>
      <rPr>
        <sz val="10"/>
        <rFont val="Arial"/>
        <family val="2"/>
      </rPr>
      <t xml:space="preserve">Принадлежность к группе проектов / мегапроекту связь с другими проектами
</t>
    </r>
    <r>
      <rPr>
        <sz val="8"/>
        <rFont val="Arial"/>
        <family val="2"/>
      </rPr>
      <t>(гиперссылка на материалы, в случае наличия)</t>
    </r>
  </si>
  <si>
    <r>
      <rPr>
        <sz val="10"/>
        <rFont val="Arial"/>
        <family val="2"/>
      </rPr>
      <t>Категория / подкатегория проекта</t>
    </r>
  </si>
  <si>
    <r>
      <rPr>
        <sz val="10"/>
        <rFont val="Arial"/>
        <family val="2"/>
      </rPr>
      <t>Филиал / Дочернее зависимое общество, реализующие проект (если применимо)</t>
    </r>
  </si>
  <si>
    <r>
      <rPr>
        <sz val="10"/>
        <rFont val="Arial"/>
        <family val="2"/>
      </rPr>
      <t>Субъект(ы) РФ, в которых реализуется проект</t>
    </r>
  </si>
  <si>
    <r>
      <rPr>
        <sz val="10"/>
        <rFont val="Arial"/>
        <family val="2"/>
      </rPr>
      <t>Территории / муниципальные образования субъектов РФ, на которых реализуется проект</t>
    </r>
  </si>
  <si>
    <r>
      <rPr>
        <sz val="10"/>
        <rFont val="Arial"/>
        <family val="2"/>
      </rPr>
      <t>Тип проекта</t>
    </r>
  </si>
  <si>
    <r>
      <rPr>
        <sz val="10"/>
        <rFont val="Arial"/>
        <family val="2"/>
      </rPr>
      <t>Основные физические/ технические показатели вводимых объектов инвестиций</t>
    </r>
  </si>
  <si>
    <r>
      <rPr>
        <sz val="10"/>
        <rFont val="Arial"/>
        <family val="2"/>
      </rPr>
      <t xml:space="preserve">Основной технико-экономический показатель /
</t>
    </r>
    <r>
      <rPr>
        <sz val="10"/>
        <rFont val="Arial"/>
        <family val="2"/>
      </rPr>
      <t>показатель эффективности инфраструктуры, на улучшение которого направлен проект (если применимо)</t>
    </r>
  </si>
  <si>
    <r>
      <rPr>
        <sz val="10"/>
        <rFont val="Arial"/>
        <family val="2"/>
      </rPr>
      <t>Текущее фактическое значение показателя (до реализации проекта) (если применимо)</t>
    </r>
  </si>
  <si>
    <r>
      <rPr>
        <sz val="10"/>
        <rFont val="Arial"/>
        <family val="2"/>
      </rPr>
      <t>Целевое значение по итогам реализации проекта и год достижения (если применимо)</t>
    </r>
  </si>
  <si>
    <r>
      <rPr>
        <sz val="10"/>
        <rFont val="Arial"/>
        <family val="2"/>
      </rPr>
      <t xml:space="preserve">Краткая характеристика технологии / технических решений, применяемых на вводимых объектах инвестиций (если применимо)
</t>
    </r>
    <r>
      <rPr>
        <sz val="8"/>
        <rFont val="Arial"/>
        <family val="2"/>
      </rPr>
      <t>(гиперссылка на техническое задание на разработку проекта,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</si>
  <si>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Организационный статус проекта                                                                                                                                                       </t>
    </r>
  </si>
  <si>
    <r>
      <rPr>
        <sz val="10"/>
        <rFont val="Arial"/>
        <family val="2"/>
      </rPr>
      <t xml:space="preserve">Статус прохождения процедур технологического и ценового аудита
</t>
    </r>
    <r>
      <rPr>
        <sz val="8"/>
        <rFont val="Arial"/>
        <family val="2"/>
      </rPr>
      <t>(гиперссылка на заключение в случае наличия)</t>
    </r>
  </si>
  <si>
    <r>
      <rPr>
        <sz val="10"/>
        <rFont val="Arial"/>
        <family val="2"/>
      </rPr>
      <t xml:space="preserve">Статус и результаты процедуры общественного обсуждения проекта
</t>
    </r>
    <r>
      <rPr>
        <sz val="8"/>
        <rFont val="Arial"/>
        <family val="2"/>
      </rPr>
      <t>(гиперссылки на материалы в случае наличия)</t>
    </r>
  </si>
  <si>
    <r>
      <rPr>
        <sz val="10"/>
        <rFont val="Arial"/>
        <family val="2"/>
      </rPr>
      <t xml:space="preserve">Оценка согласованности проекта с планами территориального развития субъекта РФ, муниципальных образований, отраслевыми схемами
</t>
    </r>
    <r>
      <rPr>
        <sz val="8"/>
        <rFont val="Arial"/>
        <family val="2"/>
      </rPr>
      <t>(гиперссылки на документы в случае наличия)</t>
    </r>
  </si>
  <si>
    <r>
      <rPr>
        <sz val="10"/>
        <rFont val="Arial"/>
        <family val="2"/>
      </rPr>
      <t xml:space="preserve">Контакты для запроса информации по проекту
</t>
    </r>
    <r>
      <rPr>
        <sz val="9"/>
        <rFont val="Arial"/>
        <family val="2"/>
      </rPr>
      <t>(почтовый адрес, телефон, e-mail)</t>
    </r>
  </si>
  <si>
    <r>
      <rPr>
        <sz val="10"/>
        <color rgb="FFFFFFFF"/>
        <rFont val="Times New Roman"/>
        <family val="1"/>
      </rPr>
      <t xml:space="preserve"> </t>
    </r>
    <r>
      <rPr>
        <sz val="10"/>
        <color rgb="FFFFFFFF"/>
        <rFont val="Arial"/>
        <family val="2"/>
      </rPr>
      <t xml:space="preserve">                                                                                                                                                                                                </t>
    </r>
    <r>
      <rPr>
        <b/>
        <sz val="10"/>
        <color rgb="FFFFFFFF"/>
        <rFont val="Arial"/>
        <family val="2"/>
      </rPr>
      <t xml:space="preserve">Цели и основания проекта                                                                                                                                                             </t>
    </r>
  </si>
  <si>
    <r>
      <rPr>
        <sz val="10"/>
        <rFont val="Arial"/>
        <family val="2"/>
      </rPr>
      <t>Основные цели проекта</t>
    </r>
  </si>
  <si>
    <r>
      <rPr>
        <sz val="10"/>
        <rFont val="Arial"/>
        <family val="2"/>
      </rPr>
      <t xml:space="preserve">Описание проекта: состав мероприятий и вводимых объектов
</t>
    </r>
    <r>
      <rPr>
        <sz val="8"/>
        <rFont val="Arial"/>
        <family val="2"/>
      </rPr>
      <t>(гиперссылки на материалы в случае наличия)</t>
    </r>
  </si>
  <si>
    <r>
      <rPr>
        <sz val="10"/>
        <rFont val="Arial"/>
        <family val="2"/>
      </rPr>
      <t>Основной заявитель (заявители) проекта / потребитель (потребители) услуг, на обеспечение которых направлен проект</t>
    </r>
  </si>
  <si>
    <r>
      <rPr>
        <sz val="10"/>
        <rFont val="Arial"/>
        <family val="2"/>
      </rPr>
      <t xml:space="preserve">Соответствующие государственные целевые программы / инвестиционные соглашения / нормативно-правовые акты / отраслевые и смежные документы (если применимо)
</t>
    </r>
    <r>
      <rPr>
        <sz val="8"/>
        <rFont val="Arial"/>
        <family val="2"/>
      </rPr>
      <t>(гиперссылки на документы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</si>
  <si>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Рассмотренные альтернативные варианты реализации проекта                                                                                                                           </t>
    </r>
  </si>
  <si>
    <r>
      <rPr>
        <sz val="10"/>
        <rFont val="Arial"/>
        <family val="2"/>
      </rPr>
      <t xml:space="preserve">Рассмотренные альтернативные варианты достижения целей проекта в т.ч. до включения проекта в инвестиционную программу
</t>
    </r>
    <r>
      <rPr>
        <sz val="8"/>
        <rFont val="Arial"/>
        <family val="2"/>
      </rPr>
      <t>(включая гиперссылку на материалы)</t>
    </r>
  </si>
  <si>
    <r>
      <rPr>
        <sz val="10"/>
        <rFont val="Arial"/>
        <family val="2"/>
      </rPr>
      <t xml:space="preserve">Причины, по которым был выбран текущий вариант реализации проекта
</t>
    </r>
    <r>
      <rPr>
        <sz val="8"/>
        <rFont val="Arial"/>
        <family val="2"/>
      </rPr>
      <t>(гиперссылки на материалы в случае наличия)</t>
    </r>
  </si>
  <si>
    <r>
      <rPr>
        <sz val="10"/>
        <rFont val="Arial"/>
        <family val="2"/>
      </rPr>
      <t xml:space="preserve">Опыт субъекта естественной монополии в реализации проектов, аналогичных выбранному варианту
</t>
    </r>
    <r>
      <rPr>
        <sz val="8"/>
        <rFont val="Arial"/>
        <family val="2"/>
      </rPr>
      <t>(гиперссылки на материалы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</si>
  <si>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Обоснование проекта с точки зрения достижения целей                                                                                                                                  </t>
    </r>
  </si>
  <si>
    <r>
      <rPr>
        <sz val="10"/>
        <color rgb="FFA6A6A6"/>
        <rFont val="Arial"/>
        <family val="2"/>
      </rPr>
      <t>26-40</t>
    </r>
  </si>
  <si>
    <r>
      <rPr>
        <sz val="10"/>
        <rFont val="Arial"/>
        <family val="2"/>
      </rPr>
      <t>Цели инвестиционного проекта</t>
    </r>
  </si>
  <si>
    <r>
      <rPr>
        <sz val="10"/>
        <rFont val="Arial"/>
        <family val="2"/>
      </rPr>
      <t>Обоснование проекта</t>
    </r>
  </si>
  <si>
    <r>
      <rPr>
        <sz val="10"/>
        <color rgb="FFFFFFFF"/>
        <rFont val="Times New Roman"/>
        <family val="1"/>
      </rPr>
      <t xml:space="preserve"> </t>
    </r>
    <r>
      <rPr>
        <sz val="10"/>
        <color rgb="FFFFFFFF"/>
        <rFont val="Arial"/>
        <family val="2"/>
      </rPr>
      <t xml:space="preserve">                                                             </t>
    </r>
    <r>
      <rPr>
        <b/>
        <sz val="10"/>
        <color rgb="FFFFFFFF"/>
        <rFont val="Arial"/>
        <family val="2"/>
      </rPr>
      <t xml:space="preserve">Плановые технико-экономические показатели проекта / инфраструктурной сети с учетом проекта на этапе эксплуатации (в т.ч. показатели загрузки объекта)                                       </t>
    </r>
  </si>
  <si>
    <r>
      <rPr>
        <sz val="10"/>
        <rFont val="Arial"/>
        <family val="2"/>
      </rPr>
      <t>Наименование показателя, единицы измерения</t>
    </r>
  </si>
  <si>
    <r>
      <rPr>
        <sz val="10"/>
        <rFont val="Arial"/>
        <family val="2"/>
      </rPr>
      <t>Фактическое значение показателя до реализации проекта (если применимо)</t>
    </r>
  </si>
  <si>
    <r>
      <rPr>
        <sz val="10"/>
        <rFont val="Arial"/>
        <family val="2"/>
      </rPr>
      <t xml:space="preserve">Планируемое значение показателя после
</t>
    </r>
    <r>
      <rPr>
        <sz val="10"/>
        <rFont val="Arial"/>
        <family val="2"/>
      </rPr>
      <t xml:space="preserve">реализации проекта
</t>
    </r>
    <r>
      <rPr>
        <sz val="10"/>
        <rFont val="Arial"/>
        <family val="2"/>
      </rPr>
      <t>(на этапе эксплуатации) (если применимо)</t>
    </r>
  </si>
  <si>
    <r>
      <rPr>
        <sz val="10"/>
        <rFont val="Arial"/>
        <family val="2"/>
      </rPr>
      <t>Комментарий</t>
    </r>
  </si>
  <si>
    <r>
      <rPr>
        <i/>
        <sz val="10"/>
        <rFont val="Arial"/>
        <family val="2"/>
      </rPr>
      <t>&lt;Показатель 1&gt;</t>
    </r>
  </si>
  <si>
    <r>
      <rPr>
        <i/>
        <sz val="10"/>
        <rFont val="Arial"/>
        <family val="2"/>
      </rPr>
      <t>&lt;Показатель 2&gt;</t>
    </r>
  </si>
  <si>
    <r>
      <rPr>
        <i/>
        <sz val="10"/>
        <rFont val="Arial"/>
        <family val="2"/>
      </rPr>
      <t>&lt;Показатель 3&gt;</t>
    </r>
  </si>
  <si>
    <r>
      <rPr>
        <i/>
        <sz val="10"/>
        <rFont val="Arial"/>
        <family val="2"/>
      </rPr>
      <t>&lt;Показатель 4&gt;</t>
    </r>
  </si>
  <si>
    <r>
      <rPr>
        <i/>
        <sz val="10"/>
        <rFont val="Arial"/>
        <family val="2"/>
      </rPr>
      <t>&lt;Показатель ..&gt;</t>
    </r>
  </si>
  <si>
    <r>
      <rPr>
        <i/>
        <sz val="10"/>
        <rFont val="Arial"/>
        <family val="2"/>
      </rPr>
      <t>&lt;Показатель N&gt;</t>
    </r>
  </si>
  <si>
    <r>
      <rPr>
        <sz val="10"/>
        <color rgb="FFFFFFFF"/>
        <rFont val="Times New Roman"/>
        <family val="1"/>
      </rPr>
      <t xml:space="preserve"> </t>
    </r>
    <r>
      <rPr>
        <sz val="10"/>
        <color rgb="FFFFFFFF"/>
        <rFont val="Arial"/>
        <family val="2"/>
      </rPr>
      <t xml:space="preserve">                                                                                                                                                          </t>
    </r>
    <r>
      <rPr>
        <b/>
        <sz val="10"/>
        <color rgb="FFFFFFFF"/>
        <rFont val="Arial"/>
        <family val="2"/>
      </rPr>
      <t xml:space="preserve">Показатели финансово-экономической эффективности проекта                                                                                                                           </t>
    </r>
  </si>
  <si>
    <r>
      <rPr>
        <sz val="10"/>
        <rFont val="Arial"/>
        <family val="2"/>
      </rPr>
      <t>Наименование показателя</t>
    </r>
  </si>
  <si>
    <r>
      <rPr>
        <sz val="10"/>
        <rFont val="Arial"/>
        <family val="2"/>
      </rPr>
      <t>Значение показателя</t>
    </r>
  </si>
  <si>
    <r>
      <rPr>
        <sz val="10"/>
        <rFont val="Arial"/>
        <family val="2"/>
      </rPr>
      <t>Основные допущения, использованные при расчете показателя</t>
    </r>
  </si>
  <si>
    <r>
      <rPr>
        <i/>
        <sz val="10"/>
        <rFont val="Arial"/>
        <family val="2"/>
      </rPr>
      <t>&lt;Дополнительный показатель 1&gt;</t>
    </r>
  </si>
  <si>
    <r>
      <rPr>
        <i/>
        <sz val="10"/>
        <rFont val="Arial"/>
        <family val="2"/>
      </rPr>
      <t>&lt;Дополнительный показатель ...&gt;</t>
    </r>
  </si>
  <si>
    <r>
      <rPr>
        <i/>
        <sz val="10"/>
        <rFont val="Arial"/>
        <family val="2"/>
      </rPr>
      <t>&lt;Дополнительный показатель N&gt;</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</si>
  <si>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Оценка тарифных последствий инвестиционного проекта и влияния проекта на конечную цену товара (услуги) для потребителя                                                                 </t>
    </r>
  </si>
  <si>
    <r>
      <rPr>
        <b/>
        <sz val="10"/>
        <rFont val="Arial"/>
        <family val="2"/>
      </rPr>
      <t>Оценка тарифных последствий инвестиционного проекта</t>
    </r>
  </si>
  <si>
    <r>
      <rPr>
        <sz val="10"/>
        <rFont val="Arial"/>
        <family val="2"/>
      </rPr>
      <t>Наименование тарифа, регион</t>
    </r>
  </si>
  <si>
    <r>
      <rPr>
        <sz val="10"/>
        <rFont val="Arial"/>
        <family val="2"/>
      </rPr>
      <t>Оценка изменения в результате проекта</t>
    </r>
  </si>
  <si>
    <r>
      <rPr>
        <sz val="10"/>
        <rFont val="Arial"/>
        <family val="2"/>
      </rPr>
      <t>Краткая характеристика методологии расчета</t>
    </r>
  </si>
  <si>
    <r>
      <rPr>
        <b/>
        <sz val="10"/>
        <rFont val="Arial"/>
        <family val="2"/>
      </rPr>
      <t>Оценка влияния проекта на конечную цену товара (услуги) для потребителя (если применимо)</t>
    </r>
  </si>
  <si>
    <r>
      <rPr>
        <sz val="10"/>
        <rFont val="Arial"/>
        <family val="2"/>
      </rPr>
      <t>Наименование цены, регион</t>
    </r>
  </si>
  <si>
    <r>
      <rPr>
        <sz val="10"/>
        <color rgb="FFFFFFFF"/>
        <rFont val="Times New Roman"/>
        <family val="1"/>
      </rPr>
      <t xml:space="preserve"> </t>
    </r>
    <r>
      <rPr>
        <sz val="10"/>
        <color rgb="FFFFFFFF"/>
        <rFont val="Arial"/>
        <family val="2"/>
      </rPr>
      <t xml:space="preserve">                                                                                                                                                              </t>
    </r>
    <r>
      <rPr>
        <b/>
        <sz val="10"/>
        <color rgb="FFFFFFFF"/>
        <rFont val="Arial"/>
        <family val="2"/>
      </rPr>
      <t xml:space="preserve">Сроки реализации проекта и подрядчики по этапам проекта                                                                                                                               </t>
    </r>
  </si>
  <si>
    <r>
      <rPr>
        <sz val="10"/>
        <rFont val="Arial"/>
        <family val="2"/>
      </rPr>
      <t>Этапы проекта</t>
    </r>
  </si>
  <si>
    <r>
      <rPr>
        <sz val="10"/>
        <rFont val="Arial"/>
        <family val="2"/>
      </rPr>
      <t xml:space="preserve">Основные подрядчики
</t>
    </r>
    <r>
      <rPr>
        <sz val="9"/>
        <rFont val="Arial"/>
        <family val="2"/>
      </rPr>
      <t>(если выбраны)</t>
    </r>
  </si>
  <si>
    <r>
      <rPr>
        <sz val="10"/>
        <rFont val="Arial"/>
        <family val="2"/>
      </rPr>
      <t>Срок реализации (квартал, год) - фактические (для реализуемых / реализованных этапов) и плановые</t>
    </r>
  </si>
  <si>
    <r>
      <rPr>
        <sz val="10"/>
        <rFont val="Arial"/>
        <family val="2"/>
      </rPr>
      <t>Начало</t>
    </r>
  </si>
  <si>
    <r>
      <rPr>
        <sz val="10"/>
        <rFont val="Arial"/>
        <family val="2"/>
      </rPr>
      <t>Окончание</t>
    </r>
  </si>
  <si>
    <r>
      <rPr>
        <sz val="10"/>
        <rFont val="Arial"/>
        <family val="2"/>
      </rPr>
      <t>Справочно: даты начала и окончания более крупного проекта / программы, частью которого является данный проект (если применимо)</t>
    </r>
  </si>
  <si>
    <r>
      <rPr>
        <sz val="10"/>
        <color rgb="FFFFFFFF"/>
        <rFont val="Times New Roman"/>
        <family val="1"/>
      </rPr>
      <t xml:space="preserve"> </t>
    </r>
    <r>
      <rPr>
        <sz val="10"/>
        <color rgb="FFFFFFFF"/>
        <rFont val="Arial"/>
        <family val="2"/>
      </rPr>
      <t xml:space="preserve">                                                                                                                                                         </t>
    </r>
    <r>
      <rPr>
        <b/>
        <sz val="10"/>
        <color rgb="FFFFFFFF"/>
        <rFont val="Arial"/>
        <family val="2"/>
      </rPr>
      <t xml:space="preserve">Детализация оценки стоимости проекта по объектам инвестиций                                                                                                                          </t>
    </r>
  </si>
  <si>
    <r>
      <rPr>
        <sz val="10"/>
        <rFont val="Arial"/>
        <family val="2"/>
      </rPr>
      <t>Объект инвестиций</t>
    </r>
  </si>
  <si>
    <r>
      <rPr>
        <sz val="10"/>
        <rFont val="Arial"/>
        <family val="2"/>
      </rPr>
      <t>Плановые физические/ технические показатели объекта инвестиций</t>
    </r>
  </si>
  <si>
    <r>
      <rPr>
        <sz val="10"/>
        <rFont val="Arial"/>
        <family val="2"/>
      </rPr>
      <t>Плановая продолжительность полезного использования объекта, лет</t>
    </r>
  </si>
  <si>
    <r>
      <rPr>
        <sz val="10"/>
        <rFont val="Arial"/>
        <family val="2"/>
      </rPr>
      <t>Текущая оценка полной стоимости (сметная стоимость без НДС), млн. руб.</t>
    </r>
  </si>
  <si>
    <r>
      <rPr>
        <sz val="10"/>
        <rFont val="Arial"/>
        <family val="2"/>
      </rPr>
      <t>Текущая оценка полной стоимости (в постоянных ценах текущего года без НДС), млн. руб.</t>
    </r>
  </si>
  <si>
    <r>
      <rPr>
        <sz val="10"/>
        <rFont val="Arial"/>
        <family val="2"/>
      </rPr>
      <t>Комментарий, в т.ч. гиперссылка на источник расчета стоимости (если применимо)</t>
    </r>
  </si>
  <si>
    <r>
      <rPr>
        <b/>
        <sz val="10"/>
        <rFont val="Arial"/>
        <family val="2"/>
      </rPr>
      <t>Всего - полная оценка стоимости проекта</t>
    </r>
  </si>
  <si>
    <r>
      <rPr>
        <b/>
        <sz val="10"/>
        <rFont val="Arial"/>
        <family val="2"/>
      </rPr>
      <t>Комментарии</t>
    </r>
  </si>
  <si>
    <r>
      <rPr>
        <b/>
        <sz val="10"/>
        <rFont val="Arial"/>
        <family val="2"/>
      </rPr>
      <t>Расположение объектов инвестиционного проекта - схема (если применимо)</t>
    </r>
  </si>
  <si>
    <t>реконструкция</t>
  </si>
  <si>
    <t>Форма №3. Паспорт инвестиционного объекта (проекта)</t>
  </si>
  <si>
    <t>строительство новой подстанции</t>
  </si>
  <si>
    <t>Пояснение: методика заполнения приведена в Таблице №1 Методических указаний</t>
  </si>
  <si>
    <t>более низкие затраты на реализацию</t>
  </si>
  <si>
    <t>Повышение надежности электроснабжения потребителей</t>
  </si>
  <si>
    <t>Исходя из увеличения размера НВВ</t>
  </si>
  <si>
    <t>двухтрансформаторная подстанция 110/6,6/6,3 кВ мощностью силовых трансформаторов 2х 16МВА</t>
  </si>
  <si>
    <t>2х16 МВА</t>
  </si>
  <si>
    <t>1 квартал 2025 г.</t>
  </si>
  <si>
    <t>4 квартал 2025 г.</t>
  </si>
  <si>
    <t>Кемеровская область-Кузбасс</t>
  </si>
  <si>
    <t>Средний одноставочный тариф ООО "ЕвразЭнергоТранс", Кемеровская область-Кузбасс</t>
  </si>
  <si>
    <t>Реконструкция ПС 110/6,6/6,3кВ "Ерунаковская-8"</t>
  </si>
  <si>
    <t xml:space="preserve">1. Установить систему компенсации емкостных токов замыкания на землю в сети 6кВ. 
2. Модернизировать защиту от замыканий на землю.
3. Выполнить систему телемеханики с организацией канала связи с диспетчерским центром.
4. Выполнить реконструкцию системы основного и аварийного освещения помещений подстанции ЗРУ-6кВ и ОРУ-110кВ.
5. Выполнить систему кондиционирования помещений.
6. Выполнить систему безопасного обслуживания кровли зданий.
7. Установить над приводами разъединителей козырьки безопасности;
8. Выполнить систему блокировок разъединителей;
9. Выполнить благоустройство территории на ОРУ-110кВ.
</t>
  </si>
  <si>
    <t xml:space="preserve">• Выбор по результатам конкурса подрядной организации на выполнение реконструкции ПС 110/6,6/6,3кВ Ерунаковская-8.
• Выполнение проектных работ.
• Оформление заказных спецификаций на поставку оборудования и материалов.
• Поставка необходимого оборудования и материалов.
• Установить систему компенсации емкостных токов замыкания на землю в сети 6кВ. 
• Модернизировать защиту от замыканий на землю.
• Выполнить систему телемеханики на базе «Прософт» с организацией канала связи с диспетчерским центром.
• Выполнить реконструкцию системы основного и аварийного освещения помещений подстанции ЗРУ-6кВ и ОРУ-110кВ.
• Выполнить систему кондиционирования помещений.
• Выполнить систему безопасного обслуживания кровли зданий.
• Установить над приводами разъединителей козырьки безопасности;
• Выполнить систему блокировок разъединителей;
• Выполнить благоустройство территории на ОРУ-110кВ.
• Выполнение работ по наладке и испытаниям оборудования.
• Сдача оборудования в эксплуатацию.
</t>
  </si>
  <si>
    <t xml:space="preserve">Подстанция 110/6,6/6,3 кВ Ерунаковская-8 введена в эксплуатацию в 2008 г., является основным и единственным источником электроснабжения потребителя 1 категории ООО «Шахта Ерунаковская».
Подстанция ПС 110/6,6/6,3кВ Ерунаковская-8  выполнена отдельностоящей с закрытым распределительным устройством 6,3/6,6 кВ. На ОРУ-110кВ подстанции установлено два трансформатора типа ТДТНШ-16000/110 У1.  На территории ОРУ-110 кВ установлены масляные выключатели 110 кВ типа ВГТ-110 и разъединители 110кВ. Максимальная мощность энергопринимающих устройств потребителей, присоединенных к подстанции 110/6,6/6,3кВ Ерунаковская-8, составляет 12,926 МВт. По результатам контрольных замеров электрических нагрузок оборудования, присоединенного к подстанции 110/6,6/6,3кВ Ерунаковская-8 , потребляемая мощность составляет 12,54 МВт.
В настоящее время техническое состояние оборудования ЗРУ-6кВ и ОРУ-110кВ имеет ряд замечаний:
1) ЗРУ 6кВ:
1.1. При замыканиях на «землю» на отходящих линиях 6.3кВ, 6.6кВ происходит перегорание предохранителей трансформаторов напряжения, что приводит к авариным отключениям секций шин 6кВ и перерывам электроснабжения потребителей шахты «Ерунаковская-8» (потребители 1 категории). Попытки снижения влияния феррорезонанса на трансформаторы напряжения 3хЗНОЛП 6кВ (установка в цепь разомкнутого треугольника дополнительных сопротивлений 25 Ом по рекомендациям завода изготовителя) не дали положительного результата. Обследование ФБУ «Кузбасский ЦСМ» подтвердило превышение нормальной величины ёмкостного тока более 30А, что требует установки систем компенсации ёмкостных токов на подстанции.
1.2. Защита отходящих линий от замыканий на землю, выполненная на базе микропроцессорных блоков «Бреслер» и «Micom», работает с отклонениями от нормальных режимов и требует комплексной модернизации с учётом системы компенсации ёмкостных токов.
1.3. Система телемеханики выполнена на базе контроллеров «ЭНКС» работает не корректно, постоянно требует перезагрузки и обновления ПО (ПО отсутствует). Элементная база устарела, не имеет возможности расширения каналов приёма и передачи данных. На подстанции отсутствует канал связи с диспетчерским центром, система замкнута на АРМ дежурного персонала подстанции.
1.4. В помещениях ЗРУ-6кВ в летние месяцы температура достигает 42°С, что негативно сказывается на работе микропроцессорных блоков защит и устройств автоматики подстанции, а также на здоровье постоянного дежурного персонала.
1.5. Система рабочего и аварийного освещения на подстанции находится в неудовлетворительном состоянии. Частично отсутствуют защитные плафоны, патроны светильников рассыпаются от температурного воздействия.
1.6. Нет возможности безопасного обслуживания кровли здания ЗРУ-6 кВ и УКРМ из-за отсутствия систем безопасности при работе на высоте: лестниц подъёма на кровлю и анкерных линий.
2. ОРУ 110 кВ:
2.1. Над приводами разъединителей отсутствуют козырьки безопасности, для защиты персонала подстанции от светового и теплового воздействия электрической дуги во время производства оперативных переключений.
2.2. Отсутствует система блокировок разъединителей, для предотвращения ошибочных операций персонала во время переключений.
2.3. Существующая система освещения ОРУ-110кВ не обеспечивает норм освещенности рабочих мест.
2.4.  Территория ОРУ-110кВ отсыпана щебнем фракции 70-120, что не позволяет персоналу безопасно передвигаться по территории и может привести к травмированию.
</t>
  </si>
  <si>
    <t>Этап 1-  2025 г.</t>
  </si>
  <si>
    <t xml:space="preserve">Этап 2 - 2026 г. </t>
  </si>
  <si>
    <t>1 квартал 2026 г.</t>
  </si>
  <si>
    <t>4 квартал 2026 г.</t>
  </si>
  <si>
    <t>ПС 110/6,6/6,3 кВ "Ерунаковская-8"</t>
  </si>
  <si>
    <t xml:space="preserve">Реконструкция ПС 110/6,6/6,3кВ Ерунаковская-8 планируется ООО «ЕвразЭнергоТранс» в 2025-2026 годах для обеспечения надежного электроснабжения и повышения энергетической эффективности передачи электрической энергии:
• потребители 1 категории надежности шахты Ерунаковская АО ОУК "Южкузбассуголь", подземные и поверхностные потребители, в т.ч. объекты жизнеобеспечения шахты (вентиляторы главного проветривания и водоотливные установки), незначительный перерыв электроснабжения которых, может привести к затоплению и загазированию подземных горных выработок и полной остановке работы шахты;
</t>
  </si>
  <si>
    <t xml:space="preserve">ООО «ЕвразЭнергоТранс»/АО ОУК Южкузбассуголь
</t>
  </si>
  <si>
    <t>Новокузнецкий район</t>
  </si>
  <si>
    <t>О_Ерунаковская-8</t>
  </si>
  <si>
    <t>ООО ЕвразЭнергоТранс, 654063, Кемеровская область-Кузбасс, г. Новокузнецк, ул. Рудокопровая д.4, (3843) 921-700, energotrans@evraz.com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</si>
</sst>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_р_._-;\-* #,##0.00_р_._-;_-* &quot;-&quot;??_р_._-;_-@_-"/>
    <numFmt numFmtId="165" formatCode="0.0"/>
    <numFmt numFmtId="166" formatCode="_-* #,##0.0_р_._-;\-* #,##0.0_р_._-;_-* &quot;-&quot;??_р_._-;_-@_-"/>
    <numFmt numFmtId="167" formatCode="_-* #,##0_р_._-;\-* #,##0_р_._-;_-* &quot;-&quot;??_р_._-;_-@_-"/>
    <numFmt numFmtId="168" formatCode="#,##0.00_ ;\-#,##0.00\ "/>
    <numFmt numFmtId="169" formatCode="0.0%"/>
    <numFmt numFmtId="170" formatCode="#,##0.000"/>
  </numFmts>
  <fonts count="17" x14ac:knownFonts="1">
    <font>
      <sz val="10"/>
      <color rgb="FF000000"/>
      <name val="Times New Roman"/>
      <charset val="204"/>
    </font>
    <font>
      <b/>
      <sz val="10"/>
      <name val="Arial"/>
      <family val="2"/>
      <charset val="204"/>
    </font>
    <font>
      <sz val="9"/>
      <name val="Arial"/>
      <family val="2"/>
      <charset val="204"/>
    </font>
    <font>
      <sz val="10"/>
      <color rgb="FFA6A6A6"/>
      <name val="Arial"/>
      <family val="2"/>
    </font>
    <font>
      <sz val="10"/>
      <name val="Arial"/>
      <family val="2"/>
      <charset val="204"/>
    </font>
    <font>
      <i/>
      <sz val="10"/>
      <name val="Arial"/>
      <family val="2"/>
      <charset val="204"/>
    </font>
    <font>
      <b/>
      <sz val="10"/>
      <name val="Arial"/>
      <family val="2"/>
    </font>
    <font>
      <sz val="9"/>
      <name val="Arial"/>
      <family val="2"/>
    </font>
    <font>
      <sz val="10"/>
      <name val="Arial"/>
      <family val="2"/>
    </font>
    <font>
      <sz val="10"/>
      <color rgb="FFFFFFFF"/>
      <name val="Times New Roman"/>
      <family val="1"/>
    </font>
    <font>
      <sz val="10"/>
      <color rgb="FFFFFFFF"/>
      <name val="Arial"/>
      <family val="2"/>
    </font>
    <font>
      <b/>
      <sz val="10"/>
      <color rgb="FFFFFFFF"/>
      <name val="Arial"/>
      <family val="2"/>
    </font>
    <font>
      <sz val="8"/>
      <name val="Arial"/>
      <family val="2"/>
    </font>
    <font>
      <i/>
      <sz val="10"/>
      <name val="Arial"/>
      <family val="2"/>
    </font>
    <font>
      <sz val="10"/>
      <color rgb="FF000000"/>
      <name val="Times New Roman"/>
      <family val="1"/>
      <charset val="204"/>
    </font>
    <font>
      <sz val="10"/>
      <color rgb="FF000000"/>
      <name val="Times New Roman"/>
      <family val="1"/>
      <charset val="204"/>
    </font>
    <font>
      <sz val="10"/>
      <name val="Times New Roman"/>
      <family val="1"/>
      <charset val="204"/>
    </font>
  </fonts>
  <fills count="4">
    <fill>
      <patternFill patternType="none"/>
    </fill>
    <fill>
      <patternFill patternType="gray125"/>
    </fill>
    <fill>
      <patternFill patternType="solid">
        <fgColor rgb="FF00AFEF"/>
      </patternFill>
    </fill>
    <fill>
      <patternFill patternType="solid">
        <fgColor theme="0"/>
        <bgColor indexed="64"/>
      </patternFill>
    </fill>
  </fills>
  <borders count="42">
    <border>
      <left/>
      <right/>
      <top/>
      <bottom/>
      <diagonal/>
    </border>
    <border>
      <left/>
      <right/>
      <top/>
      <bottom style="thin">
        <color rgb="FFA6A6A6"/>
      </bottom>
      <diagonal/>
    </border>
    <border>
      <left/>
      <right/>
      <top/>
      <bottom style="thin">
        <color rgb="FF000000"/>
      </bottom>
      <diagonal/>
    </border>
    <border>
      <left style="thin">
        <color rgb="FFA6A6A6"/>
      </left>
      <right style="thin">
        <color rgb="FF000000"/>
      </right>
      <top style="thin">
        <color rgb="FFA6A6A6"/>
      </top>
      <bottom style="thin">
        <color rgb="FFA6A6A6"/>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808080"/>
      </top>
      <bottom style="thin">
        <color rgb="FF808080"/>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style="thin">
        <color rgb="FF808080"/>
      </top>
      <bottom style="thin">
        <color rgb="FF000000"/>
      </bottom>
      <diagonal/>
    </border>
    <border>
      <left style="thin">
        <color rgb="FF000000"/>
      </left>
      <right style="thin">
        <color rgb="FF000000"/>
      </right>
      <top style="thin">
        <color rgb="FF000000"/>
      </top>
      <bottom style="thin">
        <color rgb="FF808080"/>
      </bottom>
      <diagonal/>
    </border>
    <border>
      <left style="thin">
        <color rgb="FF000000"/>
      </left>
      <right/>
      <top style="thin">
        <color rgb="FF000000"/>
      </top>
      <bottom style="thin">
        <color rgb="FF808080"/>
      </bottom>
      <diagonal/>
    </border>
    <border>
      <left/>
      <right style="thin">
        <color rgb="FF000000"/>
      </right>
      <top style="thin">
        <color rgb="FF000000"/>
      </top>
      <bottom style="thin">
        <color rgb="FF808080"/>
      </bottom>
      <diagonal/>
    </border>
    <border>
      <left style="thin">
        <color rgb="FF000000"/>
      </left>
      <right/>
      <top style="thin">
        <color rgb="FF808080"/>
      </top>
      <bottom style="thin">
        <color rgb="FF808080"/>
      </bottom>
      <diagonal/>
    </border>
    <border>
      <left/>
      <right style="thin">
        <color rgb="FF000000"/>
      </right>
      <top style="thin">
        <color rgb="FF808080"/>
      </top>
      <bottom style="thin">
        <color rgb="FF808080"/>
      </bottom>
      <diagonal/>
    </border>
    <border>
      <left style="thin">
        <color rgb="FF000000"/>
      </left>
      <right/>
      <top style="thin">
        <color rgb="FF808080"/>
      </top>
      <bottom style="thin">
        <color rgb="FF000000"/>
      </bottom>
      <diagonal/>
    </border>
    <border>
      <left/>
      <right style="thin">
        <color rgb="FF000000"/>
      </right>
      <top style="thin">
        <color rgb="FF808080"/>
      </top>
      <bottom style="thin">
        <color rgb="FF000000"/>
      </bottom>
      <diagonal/>
    </border>
    <border>
      <left/>
      <right/>
      <top style="thin">
        <color rgb="FF808080"/>
      </top>
      <bottom style="thin">
        <color rgb="FF000000"/>
      </bottom>
      <diagonal/>
    </border>
    <border>
      <left/>
      <right/>
      <top style="thin">
        <color rgb="FF000000"/>
      </top>
      <bottom style="thin">
        <color rgb="FF000000"/>
      </bottom>
      <diagonal/>
    </border>
    <border>
      <left style="thin">
        <color rgb="FFA6A6A6"/>
      </left>
      <right style="thin">
        <color rgb="FF000000"/>
      </right>
      <top style="thin">
        <color rgb="FFA6A6A6"/>
      </top>
      <bottom/>
      <diagonal/>
    </border>
    <border>
      <left style="thin">
        <color rgb="FFA6A6A6"/>
      </left>
      <right style="thin">
        <color rgb="FF000000"/>
      </right>
      <top/>
      <bottom style="thin">
        <color rgb="FFA6A6A6"/>
      </bottom>
      <diagonal/>
    </border>
    <border>
      <left/>
      <right/>
      <top style="thin">
        <color rgb="FF000000"/>
      </top>
      <bottom/>
      <diagonal/>
    </border>
    <border>
      <left style="thin">
        <color rgb="FFA6A6A6"/>
      </left>
      <right style="thin">
        <color rgb="FFA6A6A6"/>
      </right>
      <top style="thin">
        <color rgb="FFA6A6A6"/>
      </top>
      <bottom style="thin">
        <color rgb="FFA6A6A6"/>
      </bottom>
      <diagonal/>
    </border>
    <border>
      <left style="thin">
        <color rgb="FFA6A6A6"/>
      </left>
      <right style="thin">
        <color rgb="FFA6A6A6"/>
      </right>
      <top style="thin">
        <color rgb="FFA6A6A6"/>
      </top>
      <bottom style="thin">
        <color rgb="FF000000"/>
      </bottom>
      <diagonal/>
    </border>
    <border>
      <left/>
      <right style="thin">
        <color rgb="FF000000"/>
      </right>
      <top style="thin">
        <color rgb="FFA6A6A6"/>
      </top>
      <bottom/>
      <diagonal/>
    </border>
    <border>
      <left/>
      <right style="thin">
        <color rgb="FF000000"/>
      </right>
      <top/>
      <bottom/>
      <diagonal/>
    </border>
    <border>
      <left style="thin">
        <color rgb="FFA6A6A6"/>
      </left>
      <right/>
      <top style="thin">
        <color rgb="FFA6A6A6"/>
      </top>
      <bottom style="thin">
        <color rgb="FF000000"/>
      </bottom>
      <diagonal/>
    </border>
    <border>
      <left/>
      <right style="thin">
        <color rgb="FFA6A6A6"/>
      </right>
      <top style="thin">
        <color rgb="FFA6A6A6"/>
      </top>
      <bottom style="thin">
        <color rgb="FF000000"/>
      </bottom>
      <diagonal/>
    </border>
    <border>
      <left/>
      <right/>
      <top style="thin">
        <color rgb="FFA6A6A6"/>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thin">
        <color rgb="FF000000"/>
      </top>
      <bottom style="thin">
        <color rgb="FF808080"/>
      </bottom>
      <diagonal/>
    </border>
    <border>
      <left/>
      <right/>
      <top style="thin">
        <color rgb="FF808080"/>
      </top>
      <bottom style="thin">
        <color rgb="FF808080"/>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164" fontId="15" fillId="0" borderId="0" applyFont="0" applyFill="0" applyBorder="0" applyAlignment="0" applyProtection="0"/>
    <xf numFmtId="9" fontId="15" fillId="0" borderId="0" applyFont="0" applyFill="0" applyBorder="0" applyAlignment="0" applyProtection="0"/>
  </cellStyleXfs>
  <cellXfs count="140">
    <xf numFmtId="0" fontId="0" fillId="0" borderId="0" xfId="0" applyFill="1" applyBorder="1" applyAlignment="1">
      <alignment horizontal="left" vertical="top"/>
    </xf>
    <xf numFmtId="0" fontId="2" fillId="0" borderId="1" xfId="0" applyFont="1" applyFill="1" applyBorder="1" applyAlignment="1">
      <alignment horizontal="left" vertical="top" wrapText="1" indent="1"/>
    </xf>
    <xf numFmtId="0" fontId="0" fillId="0" borderId="2" xfId="0" applyFill="1" applyBorder="1" applyAlignment="1">
      <alignment horizontal="left" vertical="top" wrapText="1"/>
    </xf>
    <xf numFmtId="1" fontId="3" fillId="0" borderId="3" xfId="0" applyNumberFormat="1" applyFont="1" applyFill="1" applyBorder="1" applyAlignment="1">
      <alignment horizontal="center" vertical="top" wrapText="1"/>
    </xf>
    <xf numFmtId="0" fontId="4" fillId="0" borderId="4" xfId="0" applyFont="1" applyFill="1" applyBorder="1" applyAlignment="1">
      <alignment horizontal="left" vertical="top" wrapText="1"/>
    </xf>
    <xf numFmtId="0" fontId="0" fillId="0" borderId="4" xfId="0" applyFill="1" applyBorder="1" applyAlignment="1">
      <alignment horizontal="left" vertical="top" wrapText="1"/>
    </xf>
    <xf numFmtId="0" fontId="0" fillId="0" borderId="7" xfId="0" applyFill="1" applyBorder="1" applyAlignment="1">
      <alignment horizontal="left" vertical="top" wrapText="1"/>
    </xf>
    <xf numFmtId="0" fontId="0" fillId="0" borderId="10" xfId="0" applyFill="1" applyBorder="1" applyAlignment="1">
      <alignment horizontal="left" vertical="top" wrapText="1"/>
    </xf>
    <xf numFmtId="0" fontId="0" fillId="0" borderId="11" xfId="0" applyFill="1" applyBorder="1" applyAlignment="1">
      <alignment horizontal="left" vertical="top" wrapText="1"/>
    </xf>
    <xf numFmtId="1" fontId="3" fillId="0" borderId="3" xfId="0" applyNumberFormat="1" applyFont="1" applyFill="1" applyBorder="1" applyAlignment="1">
      <alignment horizontal="center" vertical="center" wrapText="1"/>
    </xf>
    <xf numFmtId="0" fontId="4" fillId="0" borderId="4" xfId="0" applyFont="1" applyFill="1" applyBorder="1" applyAlignment="1">
      <alignment horizontal="center" vertical="top" wrapText="1"/>
    </xf>
    <xf numFmtId="1" fontId="3" fillId="0" borderId="23" xfId="0" applyNumberFormat="1" applyFont="1" applyFill="1" applyBorder="1" applyAlignment="1">
      <alignment horizontal="center" vertical="top" wrapText="1"/>
    </xf>
    <xf numFmtId="165" fontId="3" fillId="0" borderId="24" xfId="0" applyNumberFormat="1" applyFont="1" applyFill="1" applyBorder="1" applyAlignment="1">
      <alignment horizontal="center" vertical="top" wrapText="1"/>
    </xf>
    <xf numFmtId="0" fontId="0" fillId="0" borderId="25" xfId="0" applyFill="1" applyBorder="1" applyAlignment="1">
      <alignment horizontal="left" vertical="top" wrapText="1"/>
    </xf>
    <xf numFmtId="0" fontId="4" fillId="0" borderId="4" xfId="0" applyFont="1" applyFill="1" applyBorder="1" applyAlignment="1">
      <alignment horizontal="left" vertical="top" wrapText="1" indent="8"/>
    </xf>
    <xf numFmtId="0" fontId="0" fillId="0" borderId="4" xfId="0" applyFill="1" applyBorder="1" applyAlignment="1">
      <alignment horizontal="center" vertical="top" wrapText="1"/>
    </xf>
    <xf numFmtId="0" fontId="5" fillId="0" borderId="4" xfId="0" applyFont="1" applyFill="1" applyBorder="1" applyAlignment="1">
      <alignment horizontal="center" vertical="top" wrapText="1"/>
    </xf>
    <xf numFmtId="0" fontId="4" fillId="0" borderId="4" xfId="0" applyFont="1" applyFill="1" applyBorder="1" applyAlignment="1">
      <alignment horizontal="left" vertical="top" wrapText="1" indent="2"/>
    </xf>
    <xf numFmtId="0" fontId="4" fillId="0" borderId="4" xfId="0" applyFont="1" applyFill="1" applyBorder="1" applyAlignment="1">
      <alignment horizontal="left" vertical="top" wrapText="1" indent="10"/>
    </xf>
    <xf numFmtId="0" fontId="1" fillId="0" borderId="4" xfId="0" applyFont="1" applyFill="1" applyBorder="1" applyAlignment="1">
      <alignment horizontal="left" vertical="top" wrapText="1"/>
    </xf>
    <xf numFmtId="14" fontId="0" fillId="0" borderId="10" xfId="0" applyNumberFormat="1" applyFill="1" applyBorder="1" applyAlignment="1">
      <alignment horizontal="left" vertical="top" wrapText="1"/>
    </xf>
    <xf numFmtId="0" fontId="14" fillId="0" borderId="7" xfId="0" applyFont="1" applyFill="1" applyBorder="1" applyAlignment="1">
      <alignment horizontal="left" vertical="top" wrapText="1"/>
    </xf>
    <xf numFmtId="0" fontId="14" fillId="0" borderId="11" xfId="0" applyFont="1" applyFill="1" applyBorder="1" applyAlignment="1">
      <alignment horizontal="left" vertical="top" wrapText="1"/>
    </xf>
    <xf numFmtId="0" fontId="14" fillId="0" borderId="4" xfId="0" applyFont="1" applyFill="1" applyBorder="1" applyAlignment="1">
      <alignment horizontal="left" vertical="top" wrapText="1"/>
    </xf>
    <xf numFmtId="0" fontId="8" fillId="0" borderId="4" xfId="0" applyFont="1" applyFill="1" applyBorder="1" applyAlignment="1">
      <alignment horizontal="left" vertical="top" wrapText="1"/>
    </xf>
    <xf numFmtId="0" fontId="0" fillId="0" borderId="0" xfId="0" applyFill="1" applyBorder="1" applyAlignment="1">
      <alignment horizontal="center" vertical="top"/>
    </xf>
    <xf numFmtId="9" fontId="0" fillId="0" borderId="0" xfId="2" applyFont="1" applyFill="1" applyBorder="1" applyAlignment="1">
      <alignment horizontal="left" vertical="top"/>
    </xf>
    <xf numFmtId="164" fontId="0" fillId="0" borderId="0" xfId="1" applyFont="1" applyFill="1" applyBorder="1" applyAlignment="1">
      <alignment horizontal="left" vertical="top"/>
    </xf>
    <xf numFmtId="166" fontId="0" fillId="0" borderId="0" xfId="1" applyNumberFormat="1" applyFont="1" applyFill="1" applyBorder="1" applyAlignment="1">
      <alignment horizontal="left" vertical="top"/>
    </xf>
    <xf numFmtId="164" fontId="0" fillId="0" borderId="0" xfId="0" applyNumberFormat="1" applyFill="1" applyBorder="1" applyAlignment="1">
      <alignment horizontal="left" vertical="top"/>
    </xf>
    <xf numFmtId="0" fontId="14" fillId="0" borderId="0" xfId="0" applyFont="1" applyFill="1" applyBorder="1" applyAlignment="1">
      <alignment horizontal="left" vertical="top"/>
    </xf>
    <xf numFmtId="0" fontId="14" fillId="0" borderId="0" xfId="0" applyFont="1" applyFill="1" applyBorder="1" applyAlignment="1">
      <alignment horizontal="center" vertical="top"/>
    </xf>
    <xf numFmtId="167" fontId="0" fillId="0" borderId="0" xfId="1" applyNumberFormat="1" applyFont="1" applyFill="1" applyBorder="1" applyAlignment="1">
      <alignment horizontal="left" vertical="top"/>
    </xf>
    <xf numFmtId="166" fontId="14" fillId="0" borderId="0" xfId="1" applyNumberFormat="1" applyFont="1" applyFill="1" applyBorder="1" applyAlignment="1">
      <alignment horizontal="left" vertical="top"/>
    </xf>
    <xf numFmtId="166" fontId="0" fillId="0" borderId="0" xfId="1" applyNumberFormat="1" applyFont="1" applyFill="1" applyBorder="1" applyAlignment="1">
      <alignment vertical="top"/>
    </xf>
    <xf numFmtId="168" fontId="0" fillId="0" borderId="0" xfId="1" applyNumberFormat="1" applyFont="1" applyFill="1" applyBorder="1" applyAlignment="1">
      <alignment horizontal="left" vertical="top"/>
    </xf>
    <xf numFmtId="9" fontId="0" fillId="0" borderId="0" xfId="0" applyNumberFormat="1" applyFill="1" applyBorder="1" applyAlignment="1">
      <alignment horizontal="left" vertical="top"/>
    </xf>
    <xf numFmtId="2" fontId="0" fillId="0" borderId="0" xfId="0" applyNumberFormat="1" applyFill="1" applyBorder="1" applyAlignment="1">
      <alignment horizontal="left" vertical="top"/>
    </xf>
    <xf numFmtId="10" fontId="0" fillId="0" borderId="0" xfId="2" applyNumberFormat="1" applyFont="1" applyFill="1" applyBorder="1" applyAlignment="1">
      <alignment horizontal="left" vertical="top"/>
    </xf>
    <xf numFmtId="0" fontId="0" fillId="0" borderId="32" xfId="0" applyFill="1" applyBorder="1" applyAlignment="1">
      <alignment horizontal="left" vertical="top" wrapText="1"/>
    </xf>
    <xf numFmtId="0" fontId="0" fillId="0" borderId="32" xfId="0" applyFill="1" applyBorder="1" applyAlignment="1">
      <alignment horizontal="left" vertical="top" wrapText="1"/>
    </xf>
    <xf numFmtId="4" fontId="0" fillId="0" borderId="6" xfId="0" applyNumberFormat="1" applyFill="1" applyBorder="1" applyAlignment="1">
      <alignment vertical="top" wrapText="1"/>
    </xf>
    <xf numFmtId="0" fontId="4" fillId="0" borderId="30" xfId="0" applyFont="1" applyFill="1" applyBorder="1" applyAlignment="1">
      <alignment horizontal="center" vertical="top" wrapText="1"/>
    </xf>
    <xf numFmtId="0" fontId="14" fillId="0" borderId="13" xfId="0" applyFont="1" applyFill="1" applyBorder="1" applyAlignment="1">
      <alignment horizontal="left" vertical="top" wrapText="1"/>
    </xf>
    <xf numFmtId="0" fontId="14" fillId="0" borderId="38" xfId="0" applyFont="1" applyFill="1" applyBorder="1" applyAlignment="1">
      <alignment horizontal="left" vertical="top" wrapText="1"/>
    </xf>
    <xf numFmtId="0" fontId="14" fillId="0" borderId="38" xfId="0" applyFont="1" applyFill="1" applyBorder="1" applyAlignment="1">
      <alignment horizontal="left" vertical="top" wrapText="1"/>
    </xf>
    <xf numFmtId="0" fontId="16" fillId="3" borderId="12" xfId="0" applyFont="1" applyFill="1" applyBorder="1" applyAlignment="1">
      <alignment horizontal="center" vertical="top" wrapText="1"/>
    </xf>
    <xf numFmtId="0" fontId="16" fillId="0" borderId="11" xfId="0" applyFont="1" applyFill="1" applyBorder="1" applyAlignment="1">
      <alignment horizontal="left" vertical="top" wrapText="1"/>
    </xf>
    <xf numFmtId="0" fontId="16" fillId="3" borderId="38" xfId="0" applyFont="1" applyFill="1" applyBorder="1" applyAlignment="1">
      <alignment horizontal="center" vertical="top" wrapText="1"/>
    </xf>
    <xf numFmtId="170" fontId="16" fillId="0" borderId="38" xfId="0" applyNumberFormat="1" applyFont="1" applyFill="1" applyBorder="1" applyAlignment="1">
      <alignment horizontal="center" vertical="top" wrapText="1"/>
    </xf>
    <xf numFmtId="0" fontId="16" fillId="3" borderId="14" xfId="0" applyFont="1" applyFill="1" applyBorder="1" applyAlignment="1">
      <alignment horizontal="left" vertical="top" wrapText="1"/>
    </xf>
    <xf numFmtId="0" fontId="16" fillId="3" borderId="15" xfId="0" applyFont="1" applyFill="1" applyBorder="1" applyAlignment="1">
      <alignment horizontal="left" vertical="top" wrapText="1"/>
    </xf>
    <xf numFmtId="0" fontId="14" fillId="0" borderId="14" xfId="0" applyFont="1" applyFill="1" applyBorder="1" applyAlignment="1">
      <alignment horizontal="left" vertical="top" wrapText="1"/>
    </xf>
    <xf numFmtId="0" fontId="0" fillId="0" borderId="15" xfId="0" applyFill="1" applyBorder="1" applyAlignment="1">
      <alignment horizontal="left" vertical="top" wrapText="1"/>
    </xf>
    <xf numFmtId="0" fontId="0" fillId="0" borderId="14" xfId="0" applyFill="1" applyBorder="1" applyAlignment="1">
      <alignment horizontal="left" vertical="top" wrapText="1"/>
    </xf>
    <xf numFmtId="0" fontId="14" fillId="3" borderId="16" xfId="0" applyFont="1" applyFill="1" applyBorder="1" applyAlignment="1">
      <alignment horizontal="left" vertical="top" wrapText="1"/>
    </xf>
    <xf numFmtId="0" fontId="0" fillId="3" borderId="17" xfId="0" applyFill="1" applyBorder="1" applyAlignment="1">
      <alignment horizontal="left" vertical="top" wrapText="1"/>
    </xf>
    <xf numFmtId="0" fontId="16" fillId="0" borderId="14" xfId="0" applyFont="1" applyFill="1" applyBorder="1" applyAlignment="1">
      <alignment horizontal="left" vertical="top" wrapText="1"/>
    </xf>
    <xf numFmtId="0" fontId="16" fillId="0" borderId="15" xfId="0" applyFont="1" applyFill="1" applyBorder="1" applyAlignment="1">
      <alignment horizontal="left" vertical="top" wrapText="1"/>
    </xf>
    <xf numFmtId="0" fontId="6" fillId="0" borderId="0" xfId="0" applyFont="1" applyFill="1" applyBorder="1" applyAlignment="1">
      <alignment horizontal="center" vertical="top" wrapText="1"/>
    </xf>
    <xf numFmtId="0" fontId="1" fillId="0" borderId="0" xfId="0" applyFont="1" applyFill="1" applyBorder="1" applyAlignment="1">
      <alignment horizontal="center" vertical="top" wrapText="1"/>
    </xf>
    <xf numFmtId="0" fontId="14" fillId="0" borderId="5" xfId="0" applyFont="1" applyFill="1" applyBorder="1" applyAlignment="1">
      <alignment horizontal="left" vertical="top" wrapText="1"/>
    </xf>
    <xf numFmtId="0" fontId="0" fillId="0" borderId="6" xfId="0" applyFill="1" applyBorder="1" applyAlignment="1">
      <alignment horizontal="left" vertical="top" wrapText="1"/>
    </xf>
    <xf numFmtId="0" fontId="0" fillId="0" borderId="8" xfId="0" applyFill="1" applyBorder="1" applyAlignment="1">
      <alignment horizontal="left" vertical="top" wrapText="1"/>
    </xf>
    <xf numFmtId="0" fontId="0" fillId="0" borderId="9" xfId="0" applyFill="1" applyBorder="1" applyAlignment="1">
      <alignment horizontal="left" vertical="top" wrapText="1"/>
    </xf>
    <xf numFmtId="0" fontId="0" fillId="2" borderId="2" xfId="0" applyFill="1" applyBorder="1" applyAlignment="1">
      <alignment horizontal="left" vertical="top" wrapText="1"/>
    </xf>
    <xf numFmtId="0" fontId="0" fillId="0" borderId="12" xfId="0" applyFill="1" applyBorder="1" applyAlignment="1">
      <alignment horizontal="left" vertical="top" wrapText="1"/>
    </xf>
    <xf numFmtId="0" fontId="0" fillId="0" borderId="13" xfId="0" applyFill="1" applyBorder="1" applyAlignment="1">
      <alignment horizontal="left" vertical="top" wrapText="1"/>
    </xf>
    <xf numFmtId="0" fontId="0" fillId="2" borderId="18" xfId="0" applyFill="1" applyBorder="1" applyAlignment="1">
      <alignment horizontal="left" vertical="center" wrapText="1"/>
    </xf>
    <xf numFmtId="0" fontId="0" fillId="2" borderId="19" xfId="0" applyFill="1" applyBorder="1" applyAlignment="1">
      <alignment horizontal="left" vertical="center" wrapText="1"/>
    </xf>
    <xf numFmtId="0" fontId="0" fillId="2" borderId="0" xfId="0" applyFill="1" applyBorder="1" applyAlignment="1">
      <alignment horizontal="left" vertical="top" wrapText="1"/>
    </xf>
    <xf numFmtId="0" fontId="0" fillId="0" borderId="25" xfId="0" applyFill="1" applyBorder="1" applyAlignment="1">
      <alignment horizontal="left" vertical="top" wrapText="1"/>
    </xf>
    <xf numFmtId="0" fontId="0" fillId="0" borderId="26" xfId="0" applyFill="1" applyBorder="1" applyAlignment="1">
      <alignment horizontal="left" vertical="top" wrapText="1"/>
    </xf>
    <xf numFmtId="0" fontId="0" fillId="2" borderId="1" xfId="0" applyFill="1" applyBorder="1" applyAlignment="1">
      <alignment horizontal="left" vertical="top" wrapText="1"/>
    </xf>
    <xf numFmtId="165" fontId="3" fillId="0" borderId="27" xfId="0" applyNumberFormat="1" applyFont="1" applyFill="1" applyBorder="1" applyAlignment="1">
      <alignment horizontal="center" vertical="top" wrapText="1"/>
    </xf>
    <xf numFmtId="165" fontId="3" fillId="0" borderId="28" xfId="0" applyNumberFormat="1" applyFont="1" applyFill="1" applyBorder="1" applyAlignment="1">
      <alignment horizontal="center" vertical="top" wrapText="1"/>
    </xf>
    <xf numFmtId="0" fontId="4" fillId="0" borderId="5" xfId="0" applyFont="1" applyFill="1" applyBorder="1" applyAlignment="1">
      <alignment horizontal="left" vertical="top" wrapText="1" indent="11"/>
    </xf>
    <xf numFmtId="0" fontId="4" fillId="0" borderId="6" xfId="0" applyFont="1" applyFill="1" applyBorder="1" applyAlignment="1">
      <alignment horizontal="left" vertical="top" wrapText="1" indent="11"/>
    </xf>
    <xf numFmtId="0" fontId="0" fillId="0" borderId="16" xfId="0" applyFill="1" applyBorder="1" applyAlignment="1">
      <alignment horizontal="left" vertical="top" wrapText="1"/>
    </xf>
    <xf numFmtId="0" fontId="0" fillId="0" borderId="17" xfId="0" applyFill="1" applyBorder="1" applyAlignment="1">
      <alignment horizontal="left" vertical="top" wrapText="1"/>
    </xf>
    <xf numFmtId="0" fontId="4" fillId="0" borderId="20" xfId="0" applyFont="1" applyFill="1" applyBorder="1" applyAlignment="1">
      <alignment horizontal="left" wrapText="1" indent="1"/>
    </xf>
    <xf numFmtId="0" fontId="4" fillId="0" borderId="21" xfId="0" applyFont="1" applyFill="1" applyBorder="1" applyAlignment="1">
      <alignment horizontal="left" wrapText="1" indent="1"/>
    </xf>
    <xf numFmtId="0" fontId="4" fillId="0" borderId="5" xfId="0" applyFont="1" applyFill="1" applyBorder="1" applyAlignment="1">
      <alignment horizontal="center" vertical="top" wrapText="1"/>
    </xf>
    <xf numFmtId="0" fontId="4" fillId="0" borderId="19" xfId="0" applyFont="1" applyFill="1" applyBorder="1" applyAlignment="1">
      <alignment horizontal="center" vertical="top" wrapText="1"/>
    </xf>
    <xf numFmtId="0" fontId="4" fillId="0" borderId="6" xfId="0" applyFont="1" applyFill="1" applyBorder="1" applyAlignment="1">
      <alignment horizontal="center" vertical="top" wrapText="1"/>
    </xf>
    <xf numFmtId="0" fontId="0" fillId="0" borderId="19" xfId="0" applyFill="1" applyBorder="1" applyAlignment="1">
      <alignment horizontal="left" vertical="top" wrapText="1"/>
    </xf>
    <xf numFmtId="0" fontId="13" fillId="0" borderId="22" xfId="0" applyFont="1" applyFill="1" applyBorder="1" applyAlignment="1">
      <alignment horizontal="left" vertical="top" wrapText="1" indent="6"/>
    </xf>
    <xf numFmtId="0" fontId="5" fillId="0" borderId="22" xfId="0" applyFont="1" applyFill="1" applyBorder="1" applyAlignment="1">
      <alignment horizontal="left" vertical="top" wrapText="1" indent="6"/>
    </xf>
    <xf numFmtId="0" fontId="4" fillId="0" borderId="5" xfId="0" applyFont="1" applyFill="1" applyBorder="1" applyAlignment="1">
      <alignment horizontal="left" vertical="top" wrapText="1" indent="8"/>
    </xf>
    <xf numFmtId="0" fontId="4" fillId="0" borderId="19" xfId="0" applyFont="1" applyFill="1" applyBorder="1" applyAlignment="1">
      <alignment horizontal="left" vertical="top" wrapText="1" indent="8"/>
    </xf>
    <xf numFmtId="0" fontId="4" fillId="0" borderId="2" xfId="0" applyFont="1" applyFill="1" applyBorder="1" applyAlignment="1">
      <alignment horizontal="left" vertical="top" wrapText="1" indent="8"/>
    </xf>
    <xf numFmtId="0" fontId="4" fillId="0" borderId="37" xfId="0" applyFont="1" applyFill="1" applyBorder="1" applyAlignment="1">
      <alignment horizontal="left" vertical="top" wrapText="1" indent="8"/>
    </xf>
    <xf numFmtId="0" fontId="0" fillId="2" borderId="1" xfId="0" applyFill="1" applyBorder="1" applyAlignment="1">
      <alignment horizontal="left" vertical="center" wrapText="1"/>
    </xf>
    <xf numFmtId="0" fontId="4" fillId="0" borderId="8" xfId="0" applyFont="1" applyFill="1" applyBorder="1" applyAlignment="1">
      <alignment horizontal="center" vertical="top" wrapText="1"/>
    </xf>
    <xf numFmtId="0" fontId="4" fillId="0" borderId="35" xfId="0" applyFont="1" applyFill="1" applyBorder="1" applyAlignment="1">
      <alignment horizontal="center" vertical="top" wrapText="1"/>
    </xf>
    <xf numFmtId="170" fontId="16" fillId="0" borderId="38" xfId="0" applyNumberFormat="1" applyFont="1" applyFill="1" applyBorder="1" applyAlignment="1">
      <alignment horizontal="center" vertical="top" wrapText="1"/>
    </xf>
    <xf numFmtId="0" fontId="0" fillId="0" borderId="36" xfId="0" applyFill="1" applyBorder="1" applyAlignment="1">
      <alignment horizontal="left" vertical="top" wrapText="1"/>
    </xf>
    <xf numFmtId="0" fontId="0" fillId="0" borderId="37" xfId="0" applyFill="1" applyBorder="1" applyAlignment="1">
      <alignment horizontal="left" vertical="top" wrapText="1"/>
    </xf>
    <xf numFmtId="165" fontId="3" fillId="0" borderId="29" xfId="0" applyNumberFormat="1" applyFont="1" applyFill="1" applyBorder="1" applyAlignment="1">
      <alignment horizontal="center" vertical="top" wrapText="1"/>
    </xf>
    <xf numFmtId="0" fontId="4" fillId="0" borderId="8"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4" fillId="0" borderId="37" xfId="0" applyFont="1" applyFill="1" applyBorder="1" applyAlignment="1">
      <alignment horizontal="center" vertical="center" wrapText="1"/>
    </xf>
    <xf numFmtId="0" fontId="0" fillId="0" borderId="8"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35" xfId="0" applyFill="1" applyBorder="1" applyAlignment="1">
      <alignment horizontal="center" vertical="center" wrapText="1"/>
    </xf>
    <xf numFmtId="0" fontId="0" fillId="0" borderId="9" xfId="0" applyFill="1" applyBorder="1" applyAlignment="1">
      <alignment horizontal="center" vertical="center" wrapText="1"/>
    </xf>
    <xf numFmtId="0" fontId="0" fillId="0" borderId="0" xfId="0" applyFill="1" applyBorder="1" applyAlignment="1">
      <alignment horizontal="center" vertical="center" wrapText="1"/>
    </xf>
    <xf numFmtId="0" fontId="0" fillId="0" borderId="26" xfId="0" applyFill="1" applyBorder="1" applyAlignment="1">
      <alignment horizontal="center" vertical="center" wrapText="1"/>
    </xf>
    <xf numFmtId="0" fontId="4" fillId="0" borderId="5" xfId="0" applyFont="1" applyFill="1" applyBorder="1" applyAlignment="1">
      <alignment horizontal="left" vertical="top" wrapText="1" indent="4"/>
    </xf>
    <xf numFmtId="0" fontId="4" fillId="0" borderId="6" xfId="0" applyFont="1" applyFill="1" applyBorder="1" applyAlignment="1">
      <alignment horizontal="left" vertical="top" wrapText="1" indent="4"/>
    </xf>
    <xf numFmtId="0" fontId="14" fillId="0" borderId="12" xfId="0" applyFont="1" applyFill="1" applyBorder="1" applyAlignment="1">
      <alignment horizontal="left" vertical="top" wrapText="1"/>
    </xf>
    <xf numFmtId="0" fontId="0" fillId="0" borderId="33" xfId="0" applyFill="1" applyBorder="1" applyAlignment="1">
      <alignment horizontal="left" vertical="top" wrapText="1"/>
    </xf>
    <xf numFmtId="0" fontId="0" fillId="0" borderId="38" xfId="0" applyFill="1" applyBorder="1" applyAlignment="1">
      <alignment horizontal="left" vertical="top" wrapText="1"/>
    </xf>
    <xf numFmtId="0" fontId="0" fillId="0" borderId="1" xfId="0" applyFill="1" applyBorder="1" applyAlignment="1">
      <alignment horizontal="left" vertical="top" wrapText="1"/>
    </xf>
    <xf numFmtId="0" fontId="1" fillId="0" borderId="30"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4" fillId="0" borderId="5" xfId="0" applyFont="1" applyFill="1" applyBorder="1" applyAlignment="1">
      <alignment horizontal="left" vertical="top" wrapText="1" indent="2"/>
    </xf>
    <xf numFmtId="0" fontId="4" fillId="0" borderId="6" xfId="0" applyFont="1" applyFill="1" applyBorder="1" applyAlignment="1">
      <alignment horizontal="left" vertical="top" wrapText="1" indent="2"/>
    </xf>
    <xf numFmtId="0" fontId="4" fillId="0" borderId="5" xfId="0" applyFont="1" applyFill="1" applyBorder="1" applyAlignment="1">
      <alignment horizontal="left" vertical="top" wrapText="1" indent="13"/>
    </xf>
    <xf numFmtId="0" fontId="4" fillId="0" borderId="19" xfId="0" applyFont="1" applyFill="1" applyBorder="1" applyAlignment="1">
      <alignment horizontal="left" vertical="top" wrapText="1" indent="13"/>
    </xf>
    <xf numFmtId="0" fontId="4" fillId="0" borderId="6" xfId="0" applyFont="1" applyFill="1" applyBorder="1" applyAlignment="1">
      <alignment horizontal="left" vertical="top" wrapText="1" indent="13"/>
    </xf>
    <xf numFmtId="0" fontId="0" fillId="0" borderId="34" xfId="0" applyFill="1" applyBorder="1" applyAlignment="1">
      <alignment horizontal="left" vertical="top" wrapText="1"/>
    </xf>
    <xf numFmtId="0" fontId="0" fillId="0" borderId="18" xfId="0" applyFill="1" applyBorder="1" applyAlignment="1">
      <alignment horizontal="left" vertical="top" wrapText="1"/>
    </xf>
    <xf numFmtId="0" fontId="0" fillId="0" borderId="39" xfId="0" applyFill="1" applyBorder="1" applyAlignment="1">
      <alignment horizontal="center" vertical="top" wrapText="1"/>
    </xf>
    <xf numFmtId="0" fontId="0" fillId="0" borderId="40" xfId="0" applyFill="1" applyBorder="1" applyAlignment="1">
      <alignment horizontal="center" vertical="top" wrapText="1"/>
    </xf>
    <xf numFmtId="0" fontId="0" fillId="0" borderId="41" xfId="0" applyFill="1" applyBorder="1" applyAlignment="1">
      <alignment horizontal="center" vertical="top" wrapText="1"/>
    </xf>
    <xf numFmtId="0" fontId="1" fillId="0" borderId="30" xfId="0" applyFont="1" applyFill="1" applyBorder="1" applyAlignment="1">
      <alignment horizontal="left" vertical="top" wrapText="1"/>
    </xf>
    <xf numFmtId="0" fontId="1" fillId="0" borderId="31" xfId="0" applyFont="1" applyFill="1" applyBorder="1" applyAlignment="1">
      <alignment horizontal="left" vertical="top" wrapText="1"/>
    </xf>
    <xf numFmtId="0" fontId="1" fillId="0" borderId="32" xfId="0" applyFont="1" applyFill="1" applyBorder="1" applyAlignment="1">
      <alignment horizontal="left" vertical="top" wrapText="1"/>
    </xf>
    <xf numFmtId="169" fontId="16" fillId="3" borderId="12" xfId="0" applyNumberFormat="1" applyFont="1" applyFill="1" applyBorder="1" applyAlignment="1">
      <alignment horizontal="center" vertical="top" wrapText="1"/>
    </xf>
    <xf numFmtId="169" fontId="16" fillId="3" borderId="13" xfId="0" applyNumberFormat="1" applyFont="1" applyFill="1" applyBorder="1" applyAlignment="1">
      <alignment horizontal="center" vertical="top" wrapText="1"/>
    </xf>
    <xf numFmtId="0" fontId="16" fillId="3" borderId="12" xfId="0" applyFont="1" applyFill="1" applyBorder="1" applyAlignment="1">
      <alignment horizontal="left" vertical="top" wrapText="1"/>
    </xf>
    <xf numFmtId="0" fontId="16" fillId="3" borderId="33" xfId="0" applyFont="1" applyFill="1" applyBorder="1" applyAlignment="1">
      <alignment horizontal="left" vertical="top" wrapText="1"/>
    </xf>
    <xf numFmtId="0" fontId="16" fillId="3" borderId="13" xfId="0" applyFont="1" applyFill="1" applyBorder="1" applyAlignment="1">
      <alignment horizontal="left" vertical="top" wrapText="1"/>
    </xf>
    <xf numFmtId="0" fontId="1" fillId="0" borderId="2" xfId="0" applyFont="1" applyFill="1" applyBorder="1" applyAlignment="1">
      <alignment horizontal="center" vertical="top" wrapText="1"/>
    </xf>
    <xf numFmtId="0" fontId="0" fillId="0" borderId="30" xfId="0" applyFill="1" applyBorder="1" applyAlignment="1">
      <alignment horizontal="left" vertical="top" wrapText="1"/>
    </xf>
    <xf numFmtId="0" fontId="0" fillId="0" borderId="32" xfId="0" applyFill="1" applyBorder="1" applyAlignment="1">
      <alignment horizontal="left" vertical="top" wrapText="1"/>
    </xf>
    <xf numFmtId="0" fontId="1" fillId="0" borderId="2" xfId="0" applyFont="1" applyFill="1" applyBorder="1" applyAlignment="1">
      <alignment horizontal="left" vertical="top" wrapText="1" indent="47"/>
    </xf>
  </cellXfs>
  <cellStyles count="3">
    <cellStyle name="Обычный" xfId="0" builtinId="0"/>
    <cellStyle name="Процентный" xfId="2" builtinId="5"/>
    <cellStyle name="Финансовый"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582707</xdr:colOff>
      <xdr:row>3</xdr:row>
      <xdr:rowOff>414617</xdr:rowOff>
    </xdr:from>
    <xdr:to>
      <xdr:col>1</xdr:col>
      <xdr:colOff>13323795</xdr:colOff>
      <xdr:row>5</xdr:row>
      <xdr:rowOff>5188323</xdr:rowOff>
    </xdr:to>
    <xdr:pic>
      <xdr:nvPicPr>
        <xdr:cNvPr id="3" name="Рисунок 2"/>
        <xdr:cNvPicPr>
          <a:picLocks noChangeAspect="1"/>
        </xdr:cNvPicPr>
      </xdr:nvPicPr>
      <xdr:blipFill>
        <a:blip xmlns:r="http://schemas.openxmlformats.org/officeDocument/2006/relationships" r:embed="rId1"/>
        <a:stretch>
          <a:fillRect/>
        </a:stretch>
      </xdr:blipFill>
      <xdr:spPr>
        <a:xfrm>
          <a:off x="582707" y="1165411"/>
          <a:ext cx="13346206" cy="539003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7"/>
  <sheetViews>
    <sheetView view="pageBreakPreview" zoomScaleNormal="115" zoomScaleSheetLayoutView="100" workbookViewId="0">
      <selection activeCell="C11" sqref="C11:D11"/>
    </sheetView>
  </sheetViews>
  <sheetFormatPr defaultRowHeight="12.75" x14ac:dyDescent="0.2"/>
  <cols>
    <col min="1" max="1" width="10.5" customWidth="1"/>
    <col min="2" max="2" width="58.5" customWidth="1"/>
    <col min="3" max="3" width="34" customWidth="1"/>
    <col min="4" max="4" width="141.5" customWidth="1"/>
  </cols>
  <sheetData>
    <row r="1" spans="1:4" ht="15" customHeight="1" x14ac:dyDescent="0.2">
      <c r="A1" s="59" t="s">
        <v>77</v>
      </c>
      <c r="B1" s="60"/>
      <c r="C1" s="60"/>
      <c r="D1" s="60"/>
    </row>
    <row r="2" spans="1:4" ht="32.1" customHeight="1" x14ac:dyDescent="0.2">
      <c r="A2" s="1" t="s">
        <v>0</v>
      </c>
      <c r="B2" s="2"/>
      <c r="C2" s="2"/>
      <c r="D2" s="2"/>
    </row>
    <row r="3" spans="1:4" ht="26.1" customHeight="1" x14ac:dyDescent="0.2">
      <c r="A3" s="3">
        <v>1</v>
      </c>
      <c r="B3" s="4" t="s">
        <v>1</v>
      </c>
      <c r="C3" s="61" t="s">
        <v>89</v>
      </c>
      <c r="D3" s="62"/>
    </row>
    <row r="4" spans="1:4" ht="27.95" customHeight="1" x14ac:dyDescent="0.2">
      <c r="A4" s="3">
        <v>2</v>
      </c>
      <c r="B4" s="4" t="s">
        <v>2</v>
      </c>
      <c r="C4" s="21" t="s">
        <v>101</v>
      </c>
      <c r="D4" s="63"/>
    </row>
    <row r="5" spans="1:4" ht="27.95" customHeight="1" x14ac:dyDescent="0.2">
      <c r="A5" s="3">
        <v>3</v>
      </c>
      <c r="B5" s="4" t="s">
        <v>3</v>
      </c>
      <c r="C5" s="20">
        <v>45347</v>
      </c>
      <c r="D5" s="64"/>
    </row>
    <row r="6" spans="1:4" ht="35.1" customHeight="1" x14ac:dyDescent="0.2">
      <c r="A6" s="65" t="s">
        <v>4</v>
      </c>
      <c r="B6" s="65"/>
      <c r="C6" s="65"/>
      <c r="D6" s="65"/>
    </row>
    <row r="7" spans="1:4" ht="39" customHeight="1" x14ac:dyDescent="0.2">
      <c r="A7" s="3">
        <v>4</v>
      </c>
      <c r="B7" s="5" t="s">
        <v>5</v>
      </c>
      <c r="C7" s="66"/>
      <c r="D7" s="67"/>
    </row>
    <row r="8" spans="1:4" ht="39" customHeight="1" x14ac:dyDescent="0.2">
      <c r="A8" s="3">
        <v>5</v>
      </c>
      <c r="B8" s="4" t="s">
        <v>6</v>
      </c>
      <c r="C8" s="54"/>
      <c r="D8" s="53"/>
    </row>
    <row r="9" spans="1:4" ht="26.1" customHeight="1" x14ac:dyDescent="0.2">
      <c r="A9" s="3">
        <v>6</v>
      </c>
      <c r="B9" s="4" t="s">
        <v>7</v>
      </c>
      <c r="C9" s="54"/>
      <c r="D9" s="53"/>
    </row>
    <row r="10" spans="1:4" ht="26.1" customHeight="1" x14ac:dyDescent="0.2">
      <c r="A10" s="3">
        <v>7</v>
      </c>
      <c r="B10" s="4" t="s">
        <v>8</v>
      </c>
      <c r="C10" s="54" t="s">
        <v>87</v>
      </c>
      <c r="D10" s="53"/>
    </row>
    <row r="11" spans="1:4" ht="27.95" customHeight="1" x14ac:dyDescent="0.2">
      <c r="A11" s="3">
        <v>8</v>
      </c>
      <c r="B11" s="4" t="s">
        <v>9</v>
      </c>
      <c r="C11" s="57" t="s">
        <v>100</v>
      </c>
      <c r="D11" s="58"/>
    </row>
    <row r="12" spans="1:4" ht="27.95" customHeight="1" x14ac:dyDescent="0.2">
      <c r="A12" s="3">
        <v>9</v>
      </c>
      <c r="B12" s="4" t="s">
        <v>10</v>
      </c>
      <c r="C12" s="54" t="s">
        <v>76</v>
      </c>
      <c r="D12" s="53"/>
    </row>
    <row r="13" spans="1:4" ht="39.950000000000003" customHeight="1" x14ac:dyDescent="0.2">
      <c r="A13" s="3">
        <v>10</v>
      </c>
      <c r="B13" s="4" t="s">
        <v>11</v>
      </c>
      <c r="C13" s="50" t="s">
        <v>83</v>
      </c>
      <c r="D13" s="51"/>
    </row>
    <row r="14" spans="1:4" ht="48.95" customHeight="1" x14ac:dyDescent="0.2">
      <c r="A14" s="3">
        <v>11</v>
      </c>
      <c r="B14" s="5" t="s">
        <v>12</v>
      </c>
      <c r="C14" s="52" t="s">
        <v>81</v>
      </c>
      <c r="D14" s="53"/>
    </row>
    <row r="15" spans="1:4" ht="29.1" customHeight="1" x14ac:dyDescent="0.2">
      <c r="A15" s="3">
        <v>12</v>
      </c>
      <c r="B15" s="4" t="s">
        <v>13</v>
      </c>
      <c r="C15" s="54"/>
      <c r="D15" s="53"/>
    </row>
    <row r="16" spans="1:4" ht="29.1" customHeight="1" x14ac:dyDescent="0.2">
      <c r="A16" s="3">
        <v>13</v>
      </c>
      <c r="B16" s="4" t="s">
        <v>14</v>
      </c>
      <c r="C16" s="54"/>
      <c r="D16" s="53"/>
    </row>
    <row r="17" spans="1:4" ht="121.5" customHeight="1" x14ac:dyDescent="0.2">
      <c r="A17" s="3">
        <v>14</v>
      </c>
      <c r="B17" s="5" t="s">
        <v>15</v>
      </c>
      <c r="C17" s="55" t="s">
        <v>90</v>
      </c>
      <c r="D17" s="56"/>
    </row>
  </sheetData>
  <mergeCells count="15">
    <mergeCell ref="A1:D1"/>
    <mergeCell ref="C3:D3"/>
    <mergeCell ref="D4:D5"/>
    <mergeCell ref="A6:D6"/>
    <mergeCell ref="C7:D7"/>
    <mergeCell ref="C8:D8"/>
    <mergeCell ref="C9:D9"/>
    <mergeCell ref="C10:D10"/>
    <mergeCell ref="C11:D11"/>
    <mergeCell ref="C12:D12"/>
    <mergeCell ref="C13:D13"/>
    <mergeCell ref="C14:D14"/>
    <mergeCell ref="C15:D15"/>
    <mergeCell ref="C16:D16"/>
    <mergeCell ref="C17:D17"/>
  </mergeCells>
  <pageMargins left="0.7" right="0.7" top="0.75" bottom="0.75" header="0.3" footer="0.3"/>
  <pageSetup paperSize="9" scale="6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4"/>
  <sheetViews>
    <sheetView view="pageBreakPreview" zoomScaleNormal="100" zoomScaleSheetLayoutView="100" workbookViewId="0">
      <selection activeCell="C8" sqref="C8"/>
    </sheetView>
  </sheetViews>
  <sheetFormatPr defaultRowHeight="12.75" x14ac:dyDescent="0.2"/>
  <cols>
    <col min="1" max="1" width="10.5" customWidth="1"/>
    <col min="2" max="2" width="58.5" customWidth="1"/>
    <col min="3" max="3" width="175.5" customWidth="1"/>
  </cols>
  <sheetData>
    <row r="1" spans="1:3" ht="21" customHeight="1" x14ac:dyDescent="0.2">
      <c r="A1" s="65" t="s">
        <v>16</v>
      </c>
      <c r="B1" s="65"/>
      <c r="C1" s="65"/>
    </row>
    <row r="2" spans="1:3" ht="38.1" customHeight="1" x14ac:dyDescent="0.2">
      <c r="A2" s="3">
        <v>15</v>
      </c>
      <c r="B2" s="5" t="s">
        <v>17</v>
      </c>
      <c r="C2" s="8"/>
    </row>
    <row r="3" spans="1:3" ht="38.1" customHeight="1" x14ac:dyDescent="0.2">
      <c r="A3" s="3">
        <v>16</v>
      </c>
      <c r="B3" s="5" t="s">
        <v>18</v>
      </c>
      <c r="C3" s="6"/>
    </row>
    <row r="4" spans="1:3" ht="60" customHeight="1" x14ac:dyDescent="0.2">
      <c r="A4" s="9">
        <v>17</v>
      </c>
      <c r="B4" s="5" t="s">
        <v>19</v>
      </c>
      <c r="C4" s="6"/>
    </row>
    <row r="5" spans="1:3" ht="33.950000000000003" customHeight="1" x14ac:dyDescent="0.2">
      <c r="A5" s="3">
        <v>18</v>
      </c>
      <c r="B5" s="5" t="s">
        <v>20</v>
      </c>
      <c r="C5" s="21" t="s">
        <v>102</v>
      </c>
    </row>
    <row r="6" spans="1:3" ht="39" customHeight="1" x14ac:dyDescent="0.2">
      <c r="A6" s="68" t="s">
        <v>21</v>
      </c>
      <c r="B6" s="68"/>
      <c r="C6" s="68"/>
    </row>
    <row r="7" spans="1:3" ht="84" customHeight="1" x14ac:dyDescent="0.2">
      <c r="A7" s="3">
        <v>19</v>
      </c>
      <c r="B7" s="4" t="s">
        <v>22</v>
      </c>
      <c r="C7" s="22" t="s">
        <v>98</v>
      </c>
    </row>
    <row r="8" spans="1:3" ht="195.75" customHeight="1" x14ac:dyDescent="0.2">
      <c r="A8" s="3">
        <v>20</v>
      </c>
      <c r="B8" s="5" t="s">
        <v>23</v>
      </c>
      <c r="C8" s="21" t="s">
        <v>91</v>
      </c>
    </row>
    <row r="9" spans="1:3" ht="45" customHeight="1" x14ac:dyDescent="0.2">
      <c r="A9" s="3">
        <v>21</v>
      </c>
      <c r="B9" s="4" t="s">
        <v>24</v>
      </c>
      <c r="C9" s="21" t="s">
        <v>99</v>
      </c>
    </row>
    <row r="10" spans="1:3" ht="65.099999999999994" customHeight="1" x14ac:dyDescent="0.2">
      <c r="A10" s="9">
        <v>22</v>
      </c>
      <c r="B10" s="5" t="s">
        <v>25</v>
      </c>
      <c r="C10" s="7"/>
    </row>
    <row r="11" spans="1:3" ht="36.950000000000003" customHeight="1" x14ac:dyDescent="0.2">
      <c r="A11" s="69" t="s">
        <v>26</v>
      </c>
      <c r="B11" s="69"/>
      <c r="C11" s="69"/>
    </row>
    <row r="12" spans="1:3" ht="48" customHeight="1" x14ac:dyDescent="0.2">
      <c r="A12" s="3">
        <v>23</v>
      </c>
      <c r="B12" s="5" t="s">
        <v>27</v>
      </c>
      <c r="C12" s="22" t="s">
        <v>78</v>
      </c>
    </row>
    <row r="13" spans="1:3" ht="41.1" customHeight="1" x14ac:dyDescent="0.2">
      <c r="A13" s="3">
        <v>24</v>
      </c>
      <c r="B13" s="5" t="s">
        <v>28</v>
      </c>
      <c r="C13" s="21" t="s">
        <v>80</v>
      </c>
    </row>
    <row r="14" spans="1:3" ht="51" customHeight="1" x14ac:dyDescent="0.2">
      <c r="A14" s="3">
        <v>25</v>
      </c>
      <c r="B14" s="5" t="s">
        <v>29</v>
      </c>
      <c r="C14" s="7"/>
    </row>
  </sheetData>
  <mergeCells count="3">
    <mergeCell ref="A1:C1"/>
    <mergeCell ref="A6:C6"/>
    <mergeCell ref="A11:C11"/>
  </mergeCells>
  <pageMargins left="0.7" right="0.7" top="0.75" bottom="0.75" header="0.3" footer="0.3"/>
  <pageSetup paperSize="9"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9"/>
  <sheetViews>
    <sheetView view="pageBreakPreview" topLeftCell="A13" zoomScaleNormal="100" zoomScaleSheetLayoutView="100" workbookViewId="0">
      <selection activeCell="A4" sqref="A4:XFD4"/>
    </sheetView>
  </sheetViews>
  <sheetFormatPr defaultRowHeight="12.75" x14ac:dyDescent="0.2"/>
  <cols>
    <col min="1" max="1" width="10.5" customWidth="1"/>
    <col min="2" max="2" width="58.5" customWidth="1"/>
    <col min="3" max="3" width="64.6640625" customWidth="1"/>
    <col min="4" max="4" width="50.83203125" customWidth="1"/>
    <col min="5" max="5" width="59.5" customWidth="1"/>
  </cols>
  <sheetData>
    <row r="1" spans="1:5" ht="21" customHeight="1" x14ac:dyDescent="0.2">
      <c r="A1" s="65" t="s">
        <v>30</v>
      </c>
      <c r="B1" s="65"/>
      <c r="C1" s="65"/>
      <c r="D1" s="65"/>
      <c r="E1" s="65"/>
    </row>
    <row r="2" spans="1:5" ht="20.100000000000001" customHeight="1" x14ac:dyDescent="0.2">
      <c r="A2" s="80" t="s">
        <v>31</v>
      </c>
      <c r="B2" s="10" t="s">
        <v>32</v>
      </c>
      <c r="C2" s="82" t="s">
        <v>33</v>
      </c>
      <c r="D2" s="83"/>
      <c r="E2" s="84"/>
    </row>
    <row r="3" spans="1:5" ht="387.75" customHeight="1" x14ac:dyDescent="0.2">
      <c r="A3" s="81"/>
      <c r="B3" s="23" t="str">
        <f>'Table 2'!C7</f>
        <v xml:space="preserve">Реконструкция ПС 110/6,6/6,3кВ Ерунаковская-8 планируется ООО «ЕвразЭнергоТранс» в 2025-2026 годах для обеспечения надежного электроснабжения и повышения энергетической эффективности передачи электрической энергии:
• потребители 1 категории надежности шахты Ерунаковская АО ОУК "Южкузбассуголь", подземные и поверхностные потребители, в т.ч. объекты жизнеобеспечения шахты (вентиляторы главного проветривания и водоотливные установки), незначительный перерыв электроснабжения которых, может привести к затоплению и загазированию подземных горных выработок и полной остановке работы шахты;
</v>
      </c>
      <c r="C3" s="61" t="s">
        <v>92</v>
      </c>
      <c r="D3" s="85"/>
      <c r="E3" s="62"/>
    </row>
    <row r="4" spans="1:5" ht="20.100000000000001" customHeight="1" x14ac:dyDescent="0.2">
      <c r="A4" s="86" t="s">
        <v>79</v>
      </c>
      <c r="B4" s="87"/>
      <c r="C4" s="87"/>
      <c r="D4" s="87"/>
      <c r="E4" s="87"/>
    </row>
    <row r="5" spans="1:5" ht="32.1" customHeight="1" x14ac:dyDescent="0.2">
      <c r="A5" s="70" t="s">
        <v>34</v>
      </c>
      <c r="B5" s="70"/>
      <c r="C5" s="70"/>
      <c r="D5" s="70"/>
      <c r="E5" s="70"/>
    </row>
    <row r="6" spans="1:5" ht="12" customHeight="1" x14ac:dyDescent="0.2">
      <c r="A6" s="11">
        <v>41</v>
      </c>
      <c r="B6" s="12">
        <v>41.1</v>
      </c>
      <c r="C6" s="12">
        <v>41.2</v>
      </c>
      <c r="D6" s="12">
        <v>41.3</v>
      </c>
      <c r="E6" s="12">
        <v>41.4</v>
      </c>
    </row>
    <row r="7" spans="1:5" ht="36.950000000000003" customHeight="1" x14ac:dyDescent="0.2">
      <c r="A7" s="71"/>
      <c r="B7" s="14" t="s">
        <v>35</v>
      </c>
      <c r="C7" s="4" t="s">
        <v>36</v>
      </c>
      <c r="D7" s="15" t="s">
        <v>37</v>
      </c>
      <c r="E7" s="10" t="s">
        <v>38</v>
      </c>
    </row>
    <row r="8" spans="1:5" ht="14.1" customHeight="1" x14ac:dyDescent="0.2">
      <c r="A8" s="72"/>
      <c r="B8" s="16" t="s">
        <v>39</v>
      </c>
      <c r="C8" s="8"/>
      <c r="D8" s="8"/>
      <c r="E8" s="8"/>
    </row>
    <row r="9" spans="1:5" ht="12" customHeight="1" x14ac:dyDescent="0.2">
      <c r="A9" s="72"/>
      <c r="B9" s="16" t="s">
        <v>40</v>
      </c>
      <c r="C9" s="6"/>
      <c r="D9" s="6"/>
      <c r="E9" s="6"/>
    </row>
    <row r="10" spans="1:5" ht="12" customHeight="1" x14ac:dyDescent="0.2">
      <c r="A10" s="72"/>
      <c r="B10" s="16" t="s">
        <v>41</v>
      </c>
      <c r="C10" s="6"/>
      <c r="D10" s="6"/>
      <c r="E10" s="6"/>
    </row>
    <row r="11" spans="1:5" ht="14.1" customHeight="1" x14ac:dyDescent="0.2">
      <c r="A11" s="72"/>
      <c r="B11" s="16" t="s">
        <v>42</v>
      </c>
      <c r="C11" s="6"/>
      <c r="D11" s="6"/>
      <c r="E11" s="6"/>
    </row>
    <row r="12" spans="1:5" ht="14.1" customHeight="1" x14ac:dyDescent="0.2">
      <c r="A12" s="72"/>
      <c r="B12" s="16" t="s">
        <v>43</v>
      </c>
      <c r="C12" s="6"/>
      <c r="D12" s="6"/>
      <c r="E12" s="6"/>
    </row>
    <row r="13" spans="1:5" ht="14.1" customHeight="1" x14ac:dyDescent="0.2">
      <c r="A13" s="72"/>
      <c r="B13" s="16" t="s">
        <v>44</v>
      </c>
      <c r="C13" s="7"/>
      <c r="D13" s="7"/>
      <c r="E13" s="7"/>
    </row>
    <row r="14" spans="1:5" ht="39" customHeight="1" x14ac:dyDescent="0.2">
      <c r="A14" s="73" t="s">
        <v>45</v>
      </c>
      <c r="B14" s="73"/>
      <c r="C14" s="73"/>
      <c r="D14" s="73"/>
      <c r="E14" s="73"/>
    </row>
    <row r="15" spans="1:5" ht="12" customHeight="1" x14ac:dyDescent="0.2">
      <c r="A15" s="11">
        <v>42</v>
      </c>
      <c r="B15" s="12">
        <v>42.1</v>
      </c>
      <c r="C15" s="12">
        <v>42.2</v>
      </c>
      <c r="D15" s="74">
        <v>42.3</v>
      </c>
      <c r="E15" s="75"/>
    </row>
    <row r="16" spans="1:5" ht="14.1" customHeight="1" x14ac:dyDescent="0.2">
      <c r="A16" s="71"/>
      <c r="B16" s="10" t="s">
        <v>46</v>
      </c>
      <c r="C16" s="10" t="s">
        <v>47</v>
      </c>
      <c r="D16" s="76" t="s">
        <v>48</v>
      </c>
      <c r="E16" s="77"/>
    </row>
    <row r="17" spans="1:5" ht="12" customHeight="1" x14ac:dyDescent="0.2">
      <c r="A17" s="72"/>
      <c r="B17" s="16" t="s">
        <v>49</v>
      </c>
      <c r="C17" s="8"/>
      <c r="D17" s="66"/>
      <c r="E17" s="67"/>
    </row>
    <row r="18" spans="1:5" ht="12" customHeight="1" x14ac:dyDescent="0.2">
      <c r="A18" s="72"/>
      <c r="B18" s="16" t="s">
        <v>50</v>
      </c>
      <c r="C18" s="6"/>
      <c r="D18" s="54"/>
      <c r="E18" s="53"/>
    </row>
    <row r="19" spans="1:5" ht="14.1" customHeight="1" x14ac:dyDescent="0.2">
      <c r="A19" s="72"/>
      <c r="B19" s="16" t="s">
        <v>51</v>
      </c>
      <c r="C19" s="7"/>
      <c r="D19" s="78"/>
      <c r="E19" s="79"/>
    </row>
  </sheetData>
  <mergeCells count="14">
    <mergeCell ref="A1:E1"/>
    <mergeCell ref="A2:A3"/>
    <mergeCell ref="C2:E2"/>
    <mergeCell ref="C3:E3"/>
    <mergeCell ref="A4:E4"/>
    <mergeCell ref="A5:E5"/>
    <mergeCell ref="A7:A13"/>
    <mergeCell ref="A14:E14"/>
    <mergeCell ref="D15:E15"/>
    <mergeCell ref="A16:A19"/>
    <mergeCell ref="D16:E16"/>
    <mergeCell ref="D17:E17"/>
    <mergeCell ref="D18:E18"/>
    <mergeCell ref="D19:E19"/>
  </mergeCells>
  <pageMargins left="0.7" right="0.7" top="0.75" bottom="0.75" header="0.3" footer="0.3"/>
  <pageSetup paperSize="9"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2"/>
  <sheetViews>
    <sheetView tabSelected="1" view="pageBreakPreview" zoomScale="85" zoomScaleNormal="100" zoomScaleSheetLayoutView="85" workbookViewId="0">
      <selection activeCell="E27" sqref="E27:F27"/>
    </sheetView>
  </sheetViews>
  <sheetFormatPr defaultRowHeight="12.75" x14ac:dyDescent="0.2"/>
  <cols>
    <col min="1" max="1" width="10.5" customWidth="1"/>
    <col min="2" max="2" width="58.5" customWidth="1"/>
    <col min="3" max="3" width="34" customWidth="1"/>
    <col min="4" max="4" width="30.6640625" customWidth="1"/>
    <col min="5" max="5" width="14.1640625" customWidth="1"/>
    <col min="6" max="6" width="26.5" customWidth="1"/>
    <col min="7" max="8" width="34.83203125" customWidth="1"/>
  </cols>
  <sheetData>
    <row r="1" spans="1:8" ht="24" customHeight="1" x14ac:dyDescent="0.2">
      <c r="A1" s="70" t="s">
        <v>52</v>
      </c>
      <c r="B1" s="70"/>
      <c r="C1" s="70"/>
      <c r="D1" s="70"/>
      <c r="E1" s="70"/>
      <c r="F1" s="70"/>
      <c r="G1" s="70"/>
      <c r="H1" s="70"/>
    </row>
    <row r="2" spans="1:8" ht="14.1" customHeight="1" x14ac:dyDescent="0.2">
      <c r="A2" s="11">
        <v>43</v>
      </c>
      <c r="B2" s="74">
        <v>43.1</v>
      </c>
      <c r="C2" s="75"/>
      <c r="D2" s="74">
        <v>43.2</v>
      </c>
      <c r="E2" s="75"/>
      <c r="F2" s="74">
        <v>43.3</v>
      </c>
      <c r="G2" s="98"/>
      <c r="H2" s="75"/>
    </row>
    <row r="3" spans="1:8" ht="24.95" customHeight="1" x14ac:dyDescent="0.2">
      <c r="A3" s="71"/>
      <c r="B3" s="128" t="s">
        <v>53</v>
      </c>
      <c r="C3" s="17" t="s">
        <v>54</v>
      </c>
      <c r="D3" s="118" t="s">
        <v>55</v>
      </c>
      <c r="E3" s="119"/>
      <c r="F3" s="120" t="s">
        <v>56</v>
      </c>
      <c r="G3" s="121"/>
      <c r="H3" s="122"/>
    </row>
    <row r="4" spans="1:8" ht="37.5" customHeight="1" x14ac:dyDescent="0.2">
      <c r="A4" s="72"/>
      <c r="B4" s="129"/>
      <c r="C4" s="47" t="s">
        <v>88</v>
      </c>
      <c r="D4" s="131">
        <v>4.41E-2</v>
      </c>
      <c r="E4" s="132"/>
      <c r="F4" s="133" t="s">
        <v>82</v>
      </c>
      <c r="G4" s="134"/>
      <c r="H4" s="135"/>
    </row>
    <row r="5" spans="1:8" ht="14.1" customHeight="1" x14ac:dyDescent="0.2">
      <c r="A5" s="72"/>
      <c r="B5" s="129"/>
      <c r="C5" s="6"/>
      <c r="D5" s="54"/>
      <c r="E5" s="53"/>
      <c r="F5" s="54"/>
      <c r="G5" s="123"/>
      <c r="H5" s="53"/>
    </row>
    <row r="6" spans="1:8" ht="14.1" customHeight="1" x14ac:dyDescent="0.2">
      <c r="A6" s="72"/>
      <c r="B6" s="130"/>
      <c r="C6" s="7"/>
      <c r="D6" s="78"/>
      <c r="E6" s="79"/>
      <c r="F6" s="78"/>
      <c r="G6" s="124"/>
      <c r="H6" s="79"/>
    </row>
    <row r="7" spans="1:8" ht="12" customHeight="1" x14ac:dyDescent="0.2">
      <c r="A7" s="114"/>
      <c r="B7" s="114"/>
      <c r="C7" s="114"/>
      <c r="D7" s="114"/>
      <c r="E7" s="114"/>
      <c r="F7" s="114"/>
      <c r="G7" s="114"/>
      <c r="H7" s="114"/>
    </row>
    <row r="8" spans="1:8" ht="14.1" customHeight="1" x14ac:dyDescent="0.2">
      <c r="A8" s="11">
        <v>44</v>
      </c>
      <c r="B8" s="74">
        <v>44.1</v>
      </c>
      <c r="C8" s="75"/>
      <c r="D8" s="74">
        <v>44.2</v>
      </c>
      <c r="E8" s="75"/>
      <c r="F8" s="74">
        <v>44.3</v>
      </c>
      <c r="G8" s="98"/>
      <c r="H8" s="75"/>
    </row>
    <row r="9" spans="1:8" ht="24.95" customHeight="1" x14ac:dyDescent="0.2">
      <c r="A9" s="71"/>
      <c r="B9" s="115" t="s">
        <v>57</v>
      </c>
      <c r="C9" s="10" t="s">
        <v>58</v>
      </c>
      <c r="D9" s="118" t="s">
        <v>55</v>
      </c>
      <c r="E9" s="119"/>
      <c r="F9" s="120" t="s">
        <v>56</v>
      </c>
      <c r="G9" s="121"/>
      <c r="H9" s="122"/>
    </row>
    <row r="10" spans="1:8" ht="14.1" customHeight="1" x14ac:dyDescent="0.2">
      <c r="A10" s="72"/>
      <c r="B10" s="116"/>
      <c r="C10" s="8"/>
      <c r="D10" s="66"/>
      <c r="E10" s="67"/>
      <c r="F10" s="66"/>
      <c r="G10" s="112"/>
      <c r="H10" s="67"/>
    </row>
    <row r="11" spans="1:8" ht="14.1" customHeight="1" x14ac:dyDescent="0.2">
      <c r="A11" s="72"/>
      <c r="B11" s="116"/>
      <c r="C11" s="6"/>
      <c r="D11" s="54"/>
      <c r="E11" s="53"/>
      <c r="F11" s="54"/>
      <c r="G11" s="123"/>
      <c r="H11" s="53"/>
    </row>
    <row r="12" spans="1:8" ht="14.1" customHeight="1" x14ac:dyDescent="0.2">
      <c r="A12" s="72"/>
      <c r="B12" s="117"/>
      <c r="C12" s="7"/>
      <c r="D12" s="78"/>
      <c r="E12" s="79"/>
      <c r="F12" s="78"/>
      <c r="G12" s="124"/>
      <c r="H12" s="79"/>
    </row>
    <row r="13" spans="1:8" ht="39" customHeight="1" x14ac:dyDescent="0.2">
      <c r="A13" s="70" t="s">
        <v>59</v>
      </c>
      <c r="B13" s="70"/>
      <c r="C13" s="70"/>
      <c r="D13" s="70"/>
      <c r="E13" s="70"/>
      <c r="F13" s="70"/>
      <c r="G13" s="70"/>
      <c r="H13" s="70"/>
    </row>
    <row r="14" spans="1:8" ht="12.95" customHeight="1" x14ac:dyDescent="0.2">
      <c r="A14" s="11">
        <v>45</v>
      </c>
      <c r="B14" s="74">
        <v>45.1</v>
      </c>
      <c r="C14" s="75"/>
      <c r="D14" s="74">
        <v>45.2</v>
      </c>
      <c r="E14" s="98"/>
      <c r="F14" s="75"/>
      <c r="G14" s="74">
        <v>45.3</v>
      </c>
      <c r="H14" s="75"/>
    </row>
    <row r="15" spans="1:8" ht="29.1" customHeight="1" x14ac:dyDescent="0.2">
      <c r="A15" s="71"/>
      <c r="B15" s="99" t="s">
        <v>60</v>
      </c>
      <c r="C15" s="100"/>
      <c r="D15" s="103" t="s">
        <v>61</v>
      </c>
      <c r="E15" s="104"/>
      <c r="F15" s="105"/>
      <c r="G15" s="109" t="s">
        <v>62</v>
      </c>
      <c r="H15" s="110"/>
    </row>
    <row r="16" spans="1:8" ht="23.1" customHeight="1" x14ac:dyDescent="0.2">
      <c r="A16" s="72"/>
      <c r="B16" s="101"/>
      <c r="C16" s="102"/>
      <c r="D16" s="106"/>
      <c r="E16" s="107"/>
      <c r="F16" s="108"/>
      <c r="G16" s="42" t="s">
        <v>63</v>
      </c>
      <c r="H16" s="10" t="s">
        <v>64</v>
      </c>
    </row>
    <row r="17" spans="1:8" ht="12" customHeight="1" x14ac:dyDescent="0.2">
      <c r="A17" s="72"/>
      <c r="B17" s="111" t="s">
        <v>93</v>
      </c>
      <c r="C17" s="112"/>
      <c r="D17" s="113"/>
      <c r="E17" s="113"/>
      <c r="F17" s="113"/>
      <c r="G17" s="44" t="s">
        <v>85</v>
      </c>
      <c r="H17" s="43" t="s">
        <v>86</v>
      </c>
    </row>
    <row r="18" spans="1:8" ht="12" customHeight="1" x14ac:dyDescent="0.2">
      <c r="A18" s="72"/>
      <c r="B18" s="111" t="s">
        <v>94</v>
      </c>
      <c r="C18" s="112"/>
      <c r="D18" s="113"/>
      <c r="E18" s="113"/>
      <c r="F18" s="113"/>
      <c r="G18" s="44" t="s">
        <v>95</v>
      </c>
      <c r="H18" s="43" t="s">
        <v>96</v>
      </c>
    </row>
    <row r="19" spans="1:8" ht="12" customHeight="1" x14ac:dyDescent="0.2">
      <c r="A19" s="72"/>
      <c r="B19" s="111"/>
      <c r="C19" s="112"/>
      <c r="D19" s="125"/>
      <c r="E19" s="126"/>
      <c r="F19" s="127"/>
      <c r="G19" s="45"/>
      <c r="H19" s="43"/>
    </row>
    <row r="20" spans="1:8" ht="12" customHeight="1" x14ac:dyDescent="0.2">
      <c r="A20" s="72"/>
      <c r="B20" s="111"/>
      <c r="C20" s="112"/>
      <c r="D20" s="125"/>
      <c r="E20" s="126"/>
      <c r="F20" s="127"/>
      <c r="G20" s="44"/>
      <c r="H20" s="43"/>
    </row>
    <row r="21" spans="1:8" ht="12" customHeight="1" x14ac:dyDescent="0.2">
      <c r="A21" s="72"/>
      <c r="B21" s="111"/>
      <c r="C21" s="112"/>
      <c r="D21" s="113"/>
      <c r="E21" s="113"/>
      <c r="F21" s="113"/>
      <c r="G21" s="44"/>
      <c r="H21" s="43"/>
    </row>
    <row r="22" spans="1:8" ht="27" customHeight="1" x14ac:dyDescent="0.2">
      <c r="A22" s="72"/>
      <c r="B22" s="88" t="s">
        <v>65</v>
      </c>
      <c r="C22" s="89"/>
      <c r="D22" s="90"/>
      <c r="E22" s="90"/>
      <c r="F22" s="91"/>
      <c r="G22" s="40"/>
      <c r="H22" s="5"/>
    </row>
    <row r="23" spans="1:8" ht="51" customHeight="1" x14ac:dyDescent="0.2">
      <c r="A23" s="92" t="s">
        <v>66</v>
      </c>
      <c r="B23" s="92"/>
      <c r="C23" s="92"/>
      <c r="D23" s="92"/>
      <c r="E23" s="92"/>
      <c r="F23" s="92"/>
      <c r="G23" s="92"/>
      <c r="H23" s="92"/>
    </row>
    <row r="24" spans="1:8" ht="14.1" customHeight="1" x14ac:dyDescent="0.2">
      <c r="A24" s="11">
        <v>46</v>
      </c>
      <c r="B24" s="12">
        <v>46.1</v>
      </c>
      <c r="C24" s="12">
        <v>46.2</v>
      </c>
      <c r="D24" s="12">
        <v>46.3</v>
      </c>
      <c r="E24" s="74">
        <v>46.4</v>
      </c>
      <c r="F24" s="75"/>
      <c r="G24" s="12">
        <v>46.5</v>
      </c>
      <c r="H24" s="12">
        <v>46.6</v>
      </c>
    </row>
    <row r="25" spans="1:8" ht="51" customHeight="1" x14ac:dyDescent="0.2">
      <c r="A25" s="71"/>
      <c r="B25" s="18" t="s">
        <v>67</v>
      </c>
      <c r="C25" s="10" t="s">
        <v>68</v>
      </c>
      <c r="D25" s="42" t="s">
        <v>69</v>
      </c>
      <c r="E25" s="93" t="s">
        <v>70</v>
      </c>
      <c r="F25" s="94"/>
      <c r="G25" s="42" t="s">
        <v>71</v>
      </c>
      <c r="H25" s="10" t="s">
        <v>72</v>
      </c>
    </row>
    <row r="26" spans="1:8" ht="14.1" customHeight="1" x14ac:dyDescent="0.2">
      <c r="A26" s="72"/>
      <c r="B26" s="24" t="s">
        <v>97</v>
      </c>
      <c r="C26" s="46" t="s">
        <v>84</v>
      </c>
      <c r="D26" s="48">
        <v>20</v>
      </c>
      <c r="E26" s="95">
        <v>93.677850000000007</v>
      </c>
      <c r="F26" s="95"/>
      <c r="G26" s="49">
        <f>E26</f>
        <v>93.677850000000007</v>
      </c>
      <c r="H26" s="41"/>
    </row>
    <row r="27" spans="1:8" ht="14.1" customHeight="1" x14ac:dyDescent="0.2">
      <c r="A27" s="72"/>
      <c r="B27" s="19" t="s">
        <v>73</v>
      </c>
      <c r="C27" s="5"/>
      <c r="D27" s="39"/>
      <c r="E27" s="96"/>
      <c r="F27" s="97"/>
      <c r="G27" s="39"/>
      <c r="H27" s="5"/>
    </row>
    <row r="29" spans="1:8" x14ac:dyDescent="0.2">
      <c r="E29" s="28"/>
    </row>
    <row r="30" spans="1:8" x14ac:dyDescent="0.2">
      <c r="D30" s="31"/>
      <c r="E30" s="28"/>
    </row>
    <row r="31" spans="1:8" x14ac:dyDescent="0.2">
      <c r="C31" s="25"/>
      <c r="D31" s="28"/>
      <c r="E31" s="27"/>
      <c r="F31" s="26"/>
    </row>
    <row r="32" spans="1:8" x14ac:dyDescent="0.2">
      <c r="C32" s="25"/>
      <c r="D32" s="28"/>
      <c r="E32" s="29"/>
      <c r="F32" s="32"/>
    </row>
    <row r="33" spans="3:9" x14ac:dyDescent="0.2">
      <c r="C33" s="25"/>
      <c r="D33" s="28"/>
      <c r="G33" s="33"/>
      <c r="H33" s="30"/>
    </row>
    <row r="34" spans="3:9" x14ac:dyDescent="0.2">
      <c r="G34" s="34"/>
      <c r="H34" s="35"/>
      <c r="I34" s="38"/>
    </row>
    <row r="35" spans="3:9" x14ac:dyDescent="0.2">
      <c r="G35" s="34"/>
      <c r="H35" s="35"/>
      <c r="I35" s="38"/>
    </row>
    <row r="36" spans="3:9" x14ac:dyDescent="0.2">
      <c r="I36" s="36"/>
    </row>
    <row r="37" spans="3:9" x14ac:dyDescent="0.2">
      <c r="I37" s="36"/>
    </row>
    <row r="40" spans="3:9" x14ac:dyDescent="0.2">
      <c r="E40" s="30"/>
    </row>
    <row r="42" spans="3:9" x14ac:dyDescent="0.2">
      <c r="G42" s="30"/>
      <c r="H42" s="37"/>
      <c r="I42" s="37"/>
    </row>
  </sheetData>
  <mergeCells count="53">
    <mergeCell ref="D19:F19"/>
    <mergeCell ref="D20:F20"/>
    <mergeCell ref="A1:H1"/>
    <mergeCell ref="B2:C2"/>
    <mergeCell ref="D2:E2"/>
    <mergeCell ref="F2:H2"/>
    <mergeCell ref="A3:A6"/>
    <mergeCell ref="B3:B6"/>
    <mergeCell ref="D3:E3"/>
    <mergeCell ref="F3:H3"/>
    <mergeCell ref="D4:E4"/>
    <mergeCell ref="F4:H4"/>
    <mergeCell ref="D5:E5"/>
    <mergeCell ref="F5:H5"/>
    <mergeCell ref="D6:E6"/>
    <mergeCell ref="F6:H6"/>
    <mergeCell ref="A7:H7"/>
    <mergeCell ref="B8:C8"/>
    <mergeCell ref="D8:E8"/>
    <mergeCell ref="F8:H8"/>
    <mergeCell ref="A9:A12"/>
    <mergeCell ref="B9:B12"/>
    <mergeCell ref="D9:E9"/>
    <mergeCell ref="F9:H9"/>
    <mergeCell ref="D10:E10"/>
    <mergeCell ref="F10:H10"/>
    <mergeCell ref="D11:E11"/>
    <mergeCell ref="F11:H11"/>
    <mergeCell ref="D12:E12"/>
    <mergeCell ref="F12:H12"/>
    <mergeCell ref="A13:H13"/>
    <mergeCell ref="B14:C14"/>
    <mergeCell ref="D14:F14"/>
    <mergeCell ref="G14:H14"/>
    <mergeCell ref="A15:A22"/>
    <mergeCell ref="B15:C16"/>
    <mergeCell ref="D15:F16"/>
    <mergeCell ref="G15:H15"/>
    <mergeCell ref="B17:C17"/>
    <mergeCell ref="D17:F17"/>
    <mergeCell ref="B19:C19"/>
    <mergeCell ref="B20:C20"/>
    <mergeCell ref="B18:C18"/>
    <mergeCell ref="D18:F18"/>
    <mergeCell ref="B21:C21"/>
    <mergeCell ref="D21:F21"/>
    <mergeCell ref="B22:F22"/>
    <mergeCell ref="A23:H23"/>
    <mergeCell ref="E24:F24"/>
    <mergeCell ref="A25:A27"/>
    <mergeCell ref="E25:F25"/>
    <mergeCell ref="E26:F26"/>
    <mergeCell ref="E27:F27"/>
  </mergeCells>
  <pageMargins left="0.7" right="0.7" top="0.75" bottom="0.75" header="0.3" footer="0.3"/>
  <pageSetup paperSize="9" scale="6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6"/>
  <sheetViews>
    <sheetView view="pageBreakPreview" zoomScale="85" zoomScaleNormal="100" zoomScaleSheetLayoutView="85" workbookViewId="0">
      <selection activeCell="B19" sqref="B19"/>
    </sheetView>
  </sheetViews>
  <sheetFormatPr defaultRowHeight="12.75" x14ac:dyDescent="0.2"/>
  <cols>
    <col min="1" max="1" width="10.5" customWidth="1"/>
    <col min="2" max="2" width="234.1640625" customWidth="1"/>
  </cols>
  <sheetData>
    <row r="1" spans="1:2" ht="11.1" customHeight="1" x14ac:dyDescent="0.2">
      <c r="A1" s="136" t="s">
        <v>74</v>
      </c>
      <c r="B1" s="136"/>
    </row>
    <row r="2" spans="1:2" ht="12" customHeight="1" x14ac:dyDescent="0.2">
      <c r="A2" s="3">
        <v>47</v>
      </c>
      <c r="B2" s="137"/>
    </row>
    <row r="3" spans="1:2" ht="36" customHeight="1" x14ac:dyDescent="0.2">
      <c r="A3" s="13"/>
      <c r="B3" s="138"/>
    </row>
    <row r="4" spans="1:2" ht="36" customHeight="1" x14ac:dyDescent="0.2">
      <c r="A4" s="139" t="s">
        <v>75</v>
      </c>
      <c r="B4" s="139"/>
    </row>
    <row r="5" spans="1:2" ht="12" customHeight="1" x14ac:dyDescent="0.2">
      <c r="A5" s="3">
        <v>48</v>
      </c>
      <c r="B5" s="137"/>
    </row>
    <row r="6" spans="1:2" ht="409.5" customHeight="1" x14ac:dyDescent="0.2">
      <c r="A6" s="13"/>
      <c r="B6" s="138"/>
    </row>
  </sheetData>
  <mergeCells count="4">
    <mergeCell ref="A1:B1"/>
    <mergeCell ref="B2:B3"/>
    <mergeCell ref="A4:B4"/>
    <mergeCell ref="B5:B6"/>
  </mergeCells>
  <pageMargins left="0.7" right="0.7" top="0.75" bottom="0.75" header="0.3" footer="0.3"/>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1</vt:i4>
      </vt:variant>
    </vt:vector>
  </HeadingPairs>
  <TitlesOfParts>
    <vt:vector size="6" baseType="lpstr">
      <vt:lpstr>Table 1</vt:lpstr>
      <vt:lpstr>Table 2</vt:lpstr>
      <vt:lpstr>Table 3</vt:lpstr>
      <vt:lpstr>Table 4</vt:lpstr>
      <vt:lpstr>Table 5</vt:lpstr>
      <vt:lpstr>'Table 4'!Область_печати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OG</dc:creator>
  <cp:lastModifiedBy>Alena.Eliseeva@evraz.com</cp:lastModifiedBy>
  <cp:lastPrinted>2017-02-27T01:52:00Z</cp:lastPrinted>
  <dcterms:created xsi:type="dcterms:W3CDTF">2017-02-16T03:37:24Z</dcterms:created>
  <dcterms:modified xsi:type="dcterms:W3CDTF">2024-09-12T06:01:43Z</dcterms:modified>
</cp:coreProperties>
</file>