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<sst xmlns="http://schemas.openxmlformats.org/spreadsheetml/2006/main" count="102" uniqueCount="100">
  <si>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</si>
  <si>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</si>
  <si>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</si>
  <si>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</si>
  <si>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</si>
  <si>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</si>
  <si>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</si>
  <si>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</si>
  <si>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</si>
  <si>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</si>
  <si>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</si>
  <si>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</si>
  <si>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</si>
  <si>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</si>
  <si>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</si>
  <si>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</si>
  <si>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</si>
  <si>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</si>
  <si>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</si>
  <si>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</si>
  <si>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</si>
  <si>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</si>
  <si>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</si>
  <si>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</si>
  <si>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</si>
  <si>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</si>
  <si>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</si>
  <si>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</si>
  <si>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</si>
  <si>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</si>
  <si>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</si>
  <si>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</si>
  <si>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</si>
  <si>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</si>
  <si>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</si>
  <si>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</si>
  <si>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</si>
  <si>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</si>
  <si>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</si>
  <si>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</si>
  <si>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</si>
  <si>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</si>
  <si>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</si>
  <si>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</si>
  <si>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</si>
  <si>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</si>
  <si>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</si>
  <si>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</si>
  <si>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</si>
  <si>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</si>
  <si>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</si>
  <si>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</si>
  <si>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</si>
  <si>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</si>
  <si>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</si>
  <si>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</si>
  <si>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</si>
  <si>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</si>
  <si>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</si>
  <si>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</si>
  <si>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</si>
  <si>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</si>
  <si>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</si>
  <si>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</si>
  <si>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</si>
  <si>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</si>
  <si>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</si>
  <si>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</si>
  <si>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</si>
  <si>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</si>
  <si>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</si>
  <si>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</si>
  <si>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</si>
  <si>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</si>
  <si>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</si>
  <si>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</si>
  <si>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</si>
  <si>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</si>
  <si>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</si>
  <si>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</si>
  <si>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</si>
  <si>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</si>
  <si>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</si>
  <si>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</si>
  <si>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</si>
  <si>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</si>
  <si>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</si>
  <si>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</si>
  <si>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>Техническое перевооружение ПС 6/0,4кВ "ТП-37"</t>
  </si>
  <si>
    <t>Распределительная подстанция 6/0,4кВ с одной секцией шин 6кВ и однойсекцией шин 0,4кВ</t>
  </si>
  <si>
    <t xml:space="preserve">1. Выполнить замену существующего масляного трансформатора ТМ-400кВА 6/0,4кВа на сухой энергоэффективный трансформатор мощностью 400кВА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силового трансформатора.
</t>
  </si>
  <si>
    <t xml:space="preserve">Техническое перевооружение ПС 6/0,4кВ «ТП-37»  планируется ООО «ЕвразЭнергоТранс» в 2026 году для обеспечения надежного электроснабжения и повышения энергетической эффективности передачи электрической энергии потребителей ПС РП-25Б, которая транзитом запитана с РУ-6кВ ТП-37,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ТП-ЦРСД; ТП БХУ; ТП-23; РП-ТП-11; Копейский машиностроительный завод; ТП-39; КТП АГНКС (Газовая заправочная станция); ЧП Владимир Иванович;
 а также электроустановки ТП ИВЦ (инженерно-вычислительный центр) ТП-39Б (Центр сервисных решений), УЖДТ ПРП АО «ЕВРАЗ ЗСМК».
</t>
  </si>
  <si>
    <t xml:space="preserve">• Выбор по результатам конкурса подрядной организации на выполнение технического перевооружения ПС 6/0,4кВ ТП-37.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существующего масляного трансформатора ТМ 400кВА 6/0,4кВа на сухой энергоэффективный трансформатор мощностью 400кВА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</si>
  <si>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ТМ-400 6/0,4 кВ Т-1 ТП-37 составляет 41 год при гарантированном безопасном сроке эксплуатации 25 лет. В настоящее время техническое состояние силового трансформатора 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Кабели 6; 0,4 кВ выработали свой ресурс.
• Минимальное измеренное в процессе эксплуатации сопротивление изоляции обмоток составляет 370 МОм, что близко к нижней границе допустимого сопротивления изоляции (300 МОм). 
• В камере трансформатора отсутствует приточно-вытяжная вентиляция, в связи с чем, в летнее время, обмотки трансформатора работают в режиме перегрева температуры.
• Трансформатор по сроку эксплуатации и характеристикам морально и физически устарел,  не являются энергоэффективным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</si>
  <si>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Этап 1-  2026 г.</t>
  </si>
  <si>
    <t>1 квартал 2026 г.</t>
  </si>
  <si>
    <t>4 квартал 2026 г.</t>
  </si>
  <si>
    <t>ПС 6/0,4кВ "ТП-37"</t>
  </si>
  <si>
    <t>1х400кВА</t>
  </si>
  <si>
    <t>О_ТП-37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</si>
</sst>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539751</xdr:colOff>
      <xdr:row>4</xdr:row>
      <xdr:rowOff>31749</xdr:rowOff>
    </xdr:from>
    <xdr:to>
      <xdr:col>1</xdr:col>
      <xdr:colOff>12077657</xdr:colOff>
      <xdr:row>5</xdr:row>
      <xdr:rowOff>5143500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1" y="1238249"/>
          <a:ext cx="11537906" cy="52705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75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88</v>
      </c>
      <c r="D3" s="60"/>
    </row>
    <row r="4" spans="1:4" ht="27.95" customHeight="1" x14ac:dyDescent="0.2">
      <c r="A4" s="3">
        <v>2</v>
      </c>
      <c r="B4" s="4" t="s">
        <v>2</v>
      </c>
      <c r="C4" s="21" t="s">
        <v>99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78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87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83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89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84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95.25" customHeight="1" x14ac:dyDescent="0.2">
      <c r="A17" s="3">
        <v>14</v>
      </c>
      <c r="B17" s="5" t="s">
        <v>15</v>
      </c>
      <c r="C17" s="53" t="s">
        <v>90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67.5" customHeight="1" x14ac:dyDescent="0.2">
      <c r="A7" s="3">
        <v>19</v>
      </c>
      <c r="B7" s="4" t="s">
        <v>22</v>
      </c>
      <c r="C7" s="22" t="s">
        <v>91</v>
      </c>
    </row>
    <row r="8" spans="1:3" ht="171.75" customHeight="1" x14ac:dyDescent="0.2">
      <c r="A8" s="3">
        <v>20</v>
      </c>
      <c r="B8" s="5" t="s">
        <v>23</v>
      </c>
      <c r="C8" s="21" t="s">
        <v>92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198" customHeight="1" x14ac:dyDescent="0.2">
      <c r="A3" s="79"/>
      <c r="B3" s="23" t="str">
        <f>'Table 2'!C7</f>
        <v xml:space="preserve">Техническое перевооружение ПС 6/0,4кВ «ТП-37»  планируется ООО «ЕвразЭнергоТранс» в 2026 году для обеспечения надежного электроснабжения и повышения энергетической эффективности передачи электрической энергии потребителей ПС РП-25Б, которая транзитом запитана с РУ-6кВ ТП-37,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ТП-ЦРСД; ТП БХУ; ТП-23; РП-ТП-11; Копейский машиностроительный завод; ТП-39; КТП АГНКС (Газовая заправочная станция); ЧП Владимир Иванович;
 а также электроустановки ТП ИВЦ (инженерно-вычислительный центр) ТП-39Б (Центр сервисных решений), УЖДТ ПРП АО «ЕВРАЗ ЗСМК».
</v>
      </c>
      <c r="C3" s="59" t="s">
        <v>93</v>
      </c>
      <c r="D3" s="83"/>
      <c r="E3" s="60"/>
    </row>
    <row r="4" spans="1:5" ht="20.100000000000001" customHeight="1" x14ac:dyDescent="0.2">
      <c r="A4" s="84" t="s">
        <v>76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D26" activeCellId="1" sqref="C4:H4 D2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94</v>
      </c>
      <c r="C17" s="110"/>
      <c r="D17" s="111"/>
      <c r="E17" s="111"/>
      <c r="F17" s="111"/>
      <c r="G17" s="44" t="s">
        <v>95</v>
      </c>
      <c r="H17" s="43" t="s">
        <v>96</v>
      </c>
    </row>
    <row r="18" spans="1:8" ht="12" customHeight="1" x14ac:dyDescent="0.2">
      <c r="A18" s="70"/>
      <c r="B18" s="109"/>
      <c r="C18" s="110"/>
      <c r="D18" s="111"/>
      <c r="E18" s="111"/>
      <c r="F18" s="111"/>
      <c r="G18" s="44"/>
      <c r="H18" s="43"/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82</v>
      </c>
      <c r="F25" s="92"/>
      <c r="G25" s="42" t="s">
        <v>70</v>
      </c>
      <c r="H25" s="10" t="s">
        <v>71</v>
      </c>
    </row>
    <row r="26" spans="1:8" ht="14.1" customHeight="1" x14ac:dyDescent="0.2">
      <c r="A26" s="70"/>
      <c r="B26" s="24" t="s">
        <v>97</v>
      </c>
      <c r="C26" s="46" t="s">
        <v>98</v>
      </c>
      <c r="D26" s="139">
        <v>20</v>
      </c>
      <c r="E26" s="93">
        <v>3.6909999999999998</v>
      </c>
      <c r="F26" s="93"/>
      <c r="G26" s="47">
        <f>E26</f>
        <v>3.6909999999999998</v>
      </c>
      <c r="H26" s="41"/>
    </row>
    <row r="27" spans="1:8" ht="14.1" customHeight="1" x14ac:dyDescent="0.2">
      <c r="A27" s="70"/>
      <c r="B27" s="19" t="s">
        <v>72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A4" zoomScale="60" zoomScaleNormal="100" workbookViewId="0">
      <selection activeCell="B17" sqref="B17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2024-09-12T04:11:55Z</dcterms:modified>
</cp:coreProperties>
</file>