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<sst xmlns="http://schemas.openxmlformats.org/spreadsheetml/2006/main" count="102" uniqueCount="100">
  <si>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</si>
  <si>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</si>
  <si>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</si>
  <si>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</si>
  <si>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</si>
  <si>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</si>
  <si>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</si>
  <si>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</si>
  <si>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</si>
  <si>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</si>
  <si>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</si>
  <si>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</si>
  <si>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</si>
  <si>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</si>
  <si>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</si>
  <si>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</si>
  <si>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</si>
  <si>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</si>
  <si>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</si>
  <si>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</si>
  <si>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</si>
  <si>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</si>
  <si>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</si>
  <si>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</si>
  <si>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</si>
  <si>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</si>
  <si>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</si>
  <si>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</si>
  <si>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</si>
  <si>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</si>
  <si>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</si>
  <si>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</si>
  <si>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</si>
  <si>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</si>
  <si>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</si>
  <si>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</si>
  <si>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</si>
  <si>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</si>
  <si>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</si>
  <si>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</si>
  <si>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</si>
  <si>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</si>
  <si>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</si>
  <si>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</si>
  <si>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</si>
  <si>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</si>
  <si>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</si>
  <si>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</si>
  <si>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</si>
  <si>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</si>
  <si>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</si>
  <si>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</si>
  <si>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</si>
  <si>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</si>
  <si>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</si>
  <si>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</si>
  <si>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</si>
  <si>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</si>
  <si>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</si>
  <si>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</si>
  <si>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</si>
  <si>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</si>
  <si>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</si>
  <si>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</si>
  <si>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</si>
  <si>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</si>
  <si>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</si>
  <si>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</si>
  <si>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</si>
  <si>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</si>
  <si>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(сметная стоимость без НДС), млн. руб.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</si>
  <si>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</si>
  <si>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</si>
  <si>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</si>
  <si>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</si>
  <si>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</si>
  <si>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</si>
  <si>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</si>
  <si>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строительство новой подстанции</t>
  </si>
  <si>
    <t>Пояснение: методика заполнения приведена в Таблице №1 Методических указаний</t>
  </si>
  <si>
    <t>более низкие затраты на реализацию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</si>
  <si>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</si>
  <si>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</si>
  <si>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</si>
  <si>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</si>
  <si>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</si>
  <si>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</si>
  <si>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Реконструкция ПС 110/6кВ "ОП-5"</t>
  </si>
  <si>
    <t>О_ОП-5</t>
  </si>
  <si>
    <t>г.Новокузнецк, Заводской район, промплощадка АО "ЕВРАЗ ЗСМК"</t>
  </si>
  <si>
    <t>двухтрансформаторная подстанция 110/6 кВ мощностью силовых трансформаторов 2х 25МВА</t>
  </si>
  <si>
    <t xml:space="preserve">1. Выполнить установку трансформаторов напряжения по стороне 110кВ.
2. Реконструкцию РЗиА трансформаторов, панелей управления, панели центральной сигнализации, панели оперативной блокировки. 
3. Выполнить реконструкцию системы оперативного тока и собственных нужд.
4. Выполнить реконструкцию системы технологического и охранного видеонаблюдения, охранной сигнализации, СКУД с организацией передачи данных на ПЦН.
5.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 с учетом вновь установленного оборудования;
6. Выполнить реконструкцию внешнего периметра ОРУ-110кВ.
</t>
  </si>
  <si>
    <t xml:space="preserve">Реконструкция ПС 110/6кВ ОП-5 планируется ООО «ЕвразЭнергоТранс» в 2026 году для обеспечения надежного электроснабжения социально-значимых потребителей г. Новокузнецка, промышленных предприятий малого и среднего бизнеса:
• потребители 1 категории надежности
- РП-55 ООО «Водоканал» Очистные сооружения г.Новокузнецка;
- БНС-2 Багерная Насосная Станция Западно-Сибирской ТЭЦ АО «ЕВРАЗ ЗСМК»
• потребители 2 категории надежности
- РП-97, РП-35 ООО «Вторресурс-Переработка»
- РП-54, РП-33 АО «ЕВРАЗ ЗСМК»
• потребители 3 категории надежности
- ТП-501 ООО «Домостроитель»
- ТП-весовая ООО «Вторресурс-Переработка».
</t>
  </si>
  <si>
    <t xml:space="preserve">• Выбор по результатам конкурса подрядной организации на выполнение реконструкции ПС 110/35/6кВ «ОП-20».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установку трансформаторов напряжения по стороне 110кВ.
• Реконструкцию РЗиА трансформаторов, панелей управления, панели центральной сигнализации, панели оперативной блокировки. 
• Выполнить реконструкцию системы оперативного тока и собственных нужд.
• Выполнить реконструкцию системы технологического и охранного видеонаблюдения, охранной сигнализации, СКУД с организацией передачи данных на ПЦН.
• Выполнить реконструкцию систему телемеханики и АСКУЭ с организацией канала передачи данных в диспетчерский центр ЕЭТ и автоматизированным рабочим местом с учетом вновь установленного оборудования;
• Выполнить реконструкцию внешнего периметра ОРУ-110кВ.
• Выполнение работ по наладке и испытаниям оборудования.
• Сдача оборудования в эксплуатацию.
</t>
  </si>
  <si>
    <t xml:space="preserve">В настоящее время техническое состояние оборудования и инженерных систем имеет следующие замечания:
1. Щит постоянного тока:
1.1. Щит постоянного тока с рабочим напряжением 220В состоит из 3-х шт. шкафов, предназначенных для питания автоматики, релейной защиты, сигнализации и получает питание от АКБ 16 БП-400-Т 400А/ч;
1.2. Электромеханические реле, ключи управления и коммутационные аппараты выработали свой ресурс и требуют замены, контактные группы имеют глубокие выработки, пружины прослаблены, срок эксплуатации более 36 лет;
1.3. Автоматические выключатели, рубильники, пакетные выключатели и предохранители щита выработали свой ресурс и требуют замены;
1.4. Капитальный ремонт и модернизация ЩПТ не проводились;
2. Щит собственных нужд:
2.1. Щит собственных нужд состоит из 6-и панелей, предназначенных для ввода и распределения электроэнергии переменного тока от трансформаторов собственных нужд мощностью 100кВА 6/0,4кВ подстанции ОП-5;
2.2. Автоматические выключатели, рубильники, пакетные выключатели и предохранители щита морально и физически устарели, срок эксплуатации более 36 лет;
2.3. Капитальный ремонт и модернизация ЩСН не производились;
2.4. Электромеханические реле, ключи управления, приборы контроля и коммутационные аппараты выработали свой ресурс и требуют замены;
2.5. Дверцы на панелях ЩСН не имеют запирающих устройств и блокировок, исключающих свободный доступ к работающему оборудованию, что не соответствует требованиям ПУЭ п.7.1.31; п. 1.7.135; п.4.1.22; ГОСТ Р 50571-2009 п.412.2.2.3; С1.1 ГОСТ Р 50571-2009;
2.6. Токоведущие части выполнены открыто и не отвечают современным требованиям безопасности;
3. Щиты управления, панель центральной сигнализации и оперативной блокировки, панели РЗиА трансформаторов 25МВА:
3.1. Капитальный ремонт и модернизация не производились;
3.2. Электромеханические реле, ключи управления и коммутационные аппараты выработали свой ресурс.
3.3. Риск ложного срабатывания защит, отказов и отключения оборудования подстанции с нарушением электроснабжения потребителей.
4. Отсутствуют в схемных решениях трансформаторы напряжения по стороне 110кВ, в связи с чем, не возможно реализовать защиту от минимального напряжения по стороне 110кВ, контроль за наличием напряжения по стороне 110кВ, коммерческий учет.
5.  АТЗ объекта не соответствует требованиям Федерального Закона РФ №256-ФЗ от 21.06.2011г. и ЛНА ООО «ЕЭТ» «Стандарт» утвержденного 02.02.2024г. Приказом №01-30, в объеме отсутствующих средств технической защиты:
5.1. Система охранного видеонаблюдения периметра (СВН) отсутствует.
5.2. Система контроля удаленного доступа (СКУД) отсутствует.
5.3. Система охранной сигнализации (ОС) отсутствует.
5.4. Основное ограждение объекта не в полной мере оснащено инженерными средствами.
5.5. Линия связи для оперативной передачи информации в единый центр оперативного реагирования с вышеперечисленных инженерных систем.
6. Отсутствует система технологического видеонаблюдения.
</t>
  </si>
  <si>
    <t>Этап 1-  2026 г.</t>
  </si>
  <si>
    <t>1 квартал 2026 г.</t>
  </si>
  <si>
    <t>4 квартал 2026 г.</t>
  </si>
  <si>
    <t>ПС 110/6кВ "ОП-5"</t>
  </si>
  <si>
    <t>2х25МВА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</si>
</sst>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857251</xdr:colOff>
      <xdr:row>4</xdr:row>
      <xdr:rowOff>47625</xdr:rowOff>
    </xdr:from>
    <xdr:to>
      <xdr:col>2</xdr:col>
      <xdr:colOff>79376</xdr:colOff>
      <xdr:row>9</xdr:row>
      <xdr:rowOff>134013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0501" y="1254125"/>
          <a:ext cx="12604750" cy="59283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B17" sqref="B1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77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87</v>
      </c>
      <c r="D3" s="51"/>
    </row>
    <row r="4" spans="1:4" ht="27.95" customHeight="1" x14ac:dyDescent="0.2">
      <c r="A4" s="3">
        <v>2</v>
      </c>
      <c r="B4" s="4" t="s">
        <v>2</v>
      </c>
      <c r="C4" s="21" t="s">
        <v>88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83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89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76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90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81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117.75" customHeight="1" x14ac:dyDescent="0.2">
      <c r="A17" s="3">
        <v>14</v>
      </c>
      <c r="B17" s="5" t="s">
        <v>15</v>
      </c>
      <c r="C17" s="64" t="s">
        <v>91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7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85</v>
      </c>
    </row>
    <row r="6" spans="1:3" ht="39" customHeight="1" x14ac:dyDescent="0.2">
      <c r="A6" s="66" t="s">
        <v>21</v>
      </c>
      <c r="B6" s="66"/>
      <c r="C6" s="66"/>
    </row>
    <row r="7" spans="1:3" ht="145.5" customHeight="1" x14ac:dyDescent="0.2">
      <c r="A7" s="3">
        <v>19</v>
      </c>
      <c r="B7" s="4" t="s">
        <v>22</v>
      </c>
      <c r="C7" s="22" t="s">
        <v>92</v>
      </c>
    </row>
    <row r="8" spans="1:3" ht="165.75" customHeight="1" x14ac:dyDescent="0.2">
      <c r="A8" s="3">
        <v>20</v>
      </c>
      <c r="B8" s="5" t="s">
        <v>23</v>
      </c>
      <c r="C8" s="21" t="s">
        <v>93</v>
      </c>
    </row>
    <row r="9" spans="1:3" ht="45" customHeight="1" x14ac:dyDescent="0.2">
      <c r="A9" s="3">
        <v>21</v>
      </c>
      <c r="B9" s="4" t="s">
        <v>24</v>
      </c>
      <c r="C9" s="21" t="s">
        <v>86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78</v>
      </c>
    </row>
    <row r="13" spans="1:3" ht="41.1" customHeight="1" x14ac:dyDescent="0.2">
      <c r="A13" s="3">
        <v>24</v>
      </c>
      <c r="B13" s="5" t="s">
        <v>28</v>
      </c>
      <c r="C13" s="21" t="s">
        <v>80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409.5" customHeight="1" x14ac:dyDescent="0.2">
      <c r="A3" s="69"/>
      <c r="B3" s="23" t="str">
        <f>'Table 2'!C7</f>
        <v xml:space="preserve">Реконструкция ПС 110/6кВ ОП-5 планируется ООО «ЕвразЭнергоТранс» в 2026 году для обеспечения надежного электроснабжения социально-значимых потребителей г. Новокузнецка, промышленных предприятий малого и среднего бизнеса:
• потребители 1 категории надежности
- РП-55 ООО «Водоканал» Очистные сооружения г.Новокузнецка;
- БНС-2 Багерная Насосная Станция Западно-Сибирской ТЭЦ АО «ЕВРАЗ ЗСМК»
• потребители 2 категории надежности
- РП-97, РП-35 ООО «Вторресурс-Переработка»
- РП-54, РП-33 АО «ЕВРАЗ ЗСМК»
• потребители 3 категории надежности
- ТП-501 ООО «Домостроитель»
- ТП-весовая ООО «Вторресурс-Переработка».
</v>
      </c>
      <c r="C3" s="50" t="s">
        <v>94</v>
      </c>
      <c r="D3" s="73"/>
      <c r="E3" s="51"/>
    </row>
    <row r="4" spans="1:5" ht="20.100000000000001" customHeight="1" x14ac:dyDescent="0.2">
      <c r="A4" s="74" t="s">
        <v>79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zoomScale="85" zoomScaleNormal="100" zoomScaleSheetLayoutView="85" workbookViewId="0">
      <selection activeCell="D15" sqref="D15:F1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84</v>
      </c>
      <c r="D4" s="134">
        <v>4.41E-2</v>
      </c>
      <c r="E4" s="135"/>
      <c r="F4" s="136" t="s">
        <v>82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95</v>
      </c>
      <c r="C17" s="104"/>
      <c r="D17" s="118"/>
      <c r="E17" s="118"/>
      <c r="F17" s="118"/>
      <c r="G17" s="44" t="s">
        <v>96</v>
      </c>
      <c r="H17" s="43" t="s">
        <v>97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70</v>
      </c>
      <c r="F25" s="125"/>
      <c r="G25" s="42" t="s">
        <v>71</v>
      </c>
      <c r="H25" s="10" t="s">
        <v>72</v>
      </c>
    </row>
    <row r="26" spans="1:8" ht="14.1" customHeight="1" x14ac:dyDescent="0.2">
      <c r="A26" s="78"/>
      <c r="B26" s="24" t="s">
        <v>98</v>
      </c>
      <c r="C26" s="46" t="s">
        <v>99</v>
      </c>
      <c r="D26" s="139">
        <v>20</v>
      </c>
      <c r="E26" s="126">
        <v>46.170999999999999</v>
      </c>
      <c r="F26" s="126"/>
      <c r="G26" s="47">
        <f>E26</f>
        <v>46.170999999999999</v>
      </c>
      <c r="H26" s="41"/>
    </row>
    <row r="27" spans="1:8" ht="14.1" customHeight="1" x14ac:dyDescent="0.2">
      <c r="A27" s="78"/>
      <c r="B27" s="19" t="s">
        <v>73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B23" sqref="B23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74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75</v>
      </c>
      <c r="B4" s="132"/>
    </row>
    <row r="5" spans="1:2" ht="12" customHeight="1" x14ac:dyDescent="0.2">
      <c r="A5" s="3">
        <v>48</v>
      </c>
      <c r="B5" s="130"/>
    </row>
    <row r="6" spans="1:2" ht="409.5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5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2024-09-12T03:29:43Z</dcterms:modified>
</cp:coreProperties>
</file>